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8130" firstSheet="1" activeTab="1"/>
  </bookViews>
  <sheets>
    <sheet name="Comments" sheetId="12" r:id="rId1"/>
    <sheet name="Model" sheetId="1" r:id="rId2"/>
    <sheet name="Example 1" sheetId="13" r:id="rId3"/>
    <sheet name="Example 2" sheetId="14" r:id="rId4"/>
    <sheet name="Example 3" sheetId="15" r:id="rId5"/>
    <sheet name="Example 4" sheetId="16" r:id="rId6"/>
  </sheets>
  <calcPr calcId="125725"/>
  <customWorkbookViews>
    <customWorkbookView name="Alex - Personal View" guid="{29059C9B-C977-4C6C-A887-9F47681F5436}" mergeInterval="0" personalView="1" maximized="1" xWindow="1" yWindow="1" windowWidth="1280" windowHeight="550" activeSheetId="1"/>
  </customWorkbookViews>
</workbook>
</file>

<file path=xl/calcChain.xml><?xml version="1.0" encoding="utf-8"?>
<calcChain xmlns="http://schemas.openxmlformats.org/spreadsheetml/2006/main">
  <c r="G34" i="16"/>
  <c r="I34"/>
  <c r="G24"/>
  <c r="G23"/>
  <c r="G25"/>
  <c r="G12"/>
  <c r="G11"/>
  <c r="G34" i="15"/>
  <c r="I34" s="1"/>
  <c r="G24"/>
  <c r="G23"/>
  <c r="G12"/>
  <c r="G11"/>
  <c r="G13" s="1"/>
  <c r="G31" s="1"/>
  <c r="G34" i="14"/>
  <c r="I34" s="1"/>
  <c r="G24"/>
  <c r="G23"/>
  <c r="G25" s="1"/>
  <c r="G28" s="1"/>
  <c r="G12"/>
  <c r="G11"/>
  <c r="G24" i="13"/>
  <c r="G23"/>
  <c r="G12"/>
  <c r="G11"/>
  <c r="G23" i="1"/>
  <c r="G24"/>
  <c r="G12"/>
  <c r="G11"/>
  <c r="G13" s="1"/>
  <c r="F16" s="1"/>
  <c r="G16" s="1"/>
  <c r="G28" i="16"/>
  <c r="G13"/>
  <c r="G13" i="14"/>
  <c r="G31" s="1"/>
  <c r="F16" i="16"/>
  <c r="G31"/>
  <c r="F16" i="14"/>
  <c r="G16" s="1"/>
  <c r="I16" i="16"/>
  <c r="G16"/>
  <c r="G37"/>
  <c r="I37"/>
  <c r="G33"/>
  <c r="G35"/>
  <c r="F17"/>
  <c r="G17"/>
  <c r="F18"/>
  <c r="G18"/>
  <c r="G19"/>
  <c r="I19"/>
  <c r="G34" i="13"/>
  <c r="I34" s="1"/>
  <c r="G31" i="1" l="1"/>
  <c r="G25" i="15"/>
  <c r="G25" i="1"/>
  <c r="G28" s="1"/>
  <c r="I16" s="1"/>
  <c r="G37" i="15"/>
  <c r="I37" s="1"/>
  <c r="G33"/>
  <c r="G28"/>
  <c r="F16"/>
  <c r="G16" s="1"/>
  <c r="G25" i="13"/>
  <c r="G28" s="1"/>
  <c r="G37" i="14"/>
  <c r="I37" s="1"/>
  <c r="G33"/>
  <c r="G35" s="1"/>
  <c r="F17"/>
  <c r="I16"/>
  <c r="G13" i="13"/>
  <c r="F17" i="1"/>
  <c r="G37" l="1"/>
  <c r="I37" s="1"/>
  <c r="G33"/>
  <c r="G34" s="1"/>
  <c r="G35" i="15"/>
  <c r="G35" i="1"/>
  <c r="F17" i="15"/>
  <c r="G17" s="1"/>
  <c r="F18" s="1"/>
  <c r="G18" s="1"/>
  <c r="G19" s="1"/>
  <c r="I19" s="1"/>
  <c r="I16"/>
  <c r="G17" i="14"/>
  <c r="F18" s="1"/>
  <c r="G18" s="1"/>
  <c r="F16" i="13"/>
  <c r="G31"/>
  <c r="G17" i="1"/>
  <c r="F18" s="1"/>
  <c r="G18" s="1"/>
  <c r="I34" l="1"/>
  <c r="G19" i="14"/>
  <c r="I19" s="1"/>
  <c r="I16" i="13"/>
  <c r="G16"/>
  <c r="F17" s="1"/>
  <c r="G33"/>
  <c r="G35" s="1"/>
  <c r="G37"/>
  <c r="I37" s="1"/>
  <c r="G19" i="1"/>
  <c r="I19" s="1"/>
  <c r="G17" i="13" l="1"/>
  <c r="F18" s="1"/>
  <c r="G18" s="1"/>
  <c r="G19" s="1"/>
  <c r="I19" s="1"/>
</calcChain>
</file>

<file path=xl/sharedStrings.xml><?xml version="1.0" encoding="utf-8"?>
<sst xmlns="http://schemas.openxmlformats.org/spreadsheetml/2006/main" count="241" uniqueCount="63">
  <si>
    <t>Stop loss + spread</t>
  </si>
  <si>
    <t>1 st trade</t>
  </si>
  <si>
    <t>Calculate your money requirement per lot</t>
  </si>
  <si>
    <t>Calculate your maximum lots</t>
  </si>
  <si>
    <t>Starting balance</t>
  </si>
  <si>
    <t>Trading account balance</t>
  </si>
  <si>
    <t>Maximum lots</t>
  </si>
  <si>
    <t xml:space="preserve">Trade until for start balance has doubled </t>
  </si>
  <si>
    <t>or you can't trade any more</t>
  </si>
  <si>
    <t>DOUBLE YOUR ACCOUNT IN 3 TRADES METHOD</t>
  </si>
  <si>
    <t>Total Forex Trading Capital</t>
  </si>
  <si>
    <t>Leverage used on account</t>
  </si>
  <si>
    <t>Stops used</t>
  </si>
  <si>
    <t>Targets used</t>
  </si>
  <si>
    <t>Value of a pip in currency traded in $</t>
  </si>
  <si>
    <t>Example 1/100, 1/200, 1/400 etc</t>
  </si>
  <si>
    <t>Pips (include the spread)</t>
  </si>
  <si>
    <t>Will depend if a Main, Mini or Micro a/c is used</t>
  </si>
  <si>
    <t>Maximum amount to be risked</t>
  </si>
  <si>
    <t>Calculations</t>
  </si>
  <si>
    <t>Lot sizes traded</t>
  </si>
  <si>
    <t>Main is 100K, Mini is 10K and Micro is 1K</t>
  </si>
  <si>
    <t>Account used</t>
  </si>
  <si>
    <t>Please confirm or change the lot size</t>
  </si>
  <si>
    <t>Determines your trading account for the day</t>
  </si>
  <si>
    <t>Funding required per lot</t>
  </si>
  <si>
    <t>Target</t>
  </si>
  <si>
    <t>Gain in 2nd trade</t>
  </si>
  <si>
    <t>Gain in 3rd trade</t>
  </si>
  <si>
    <t>Plan</t>
  </si>
  <si>
    <t>Gain in 1st Trade</t>
  </si>
  <si>
    <t>Lots for next trade</t>
  </si>
  <si>
    <t>1/</t>
  </si>
  <si>
    <t>Total gain after 3 trades</t>
  </si>
  <si>
    <t>LOTS</t>
  </si>
  <si>
    <t>Margin per lot</t>
  </si>
  <si>
    <t>Next trades after gains and losses</t>
  </si>
  <si>
    <t>ENTER: Your Gain or loss today</t>
  </si>
  <si>
    <t>to</t>
  </si>
  <si>
    <t>% that will be risked today</t>
  </si>
  <si>
    <t>Expert4x - Version 1   - 5/7/2009</t>
  </si>
  <si>
    <t>INPUTS</t>
  </si>
  <si>
    <t>Doubling your account in 3 trades is dependent on various factors</t>
  </si>
  <si>
    <t>1. The leverage you are using 1/100, 1/200, 1/400 etc</t>
  </si>
  <si>
    <t>3. Your risk return ratio - Never try to double your account risking more than your target</t>
  </si>
  <si>
    <t>4. The % of your total money you are prepared to risk on the days trading</t>
  </si>
  <si>
    <t xml:space="preserve">5. The value of a pip for the currency you are trading </t>
  </si>
  <si>
    <t>In general</t>
  </si>
  <si>
    <t>1. Micro accounts give better lot management</t>
  </si>
  <si>
    <t>2. The higher the leverage the better you chances of doubling your trading account</t>
  </si>
  <si>
    <t>These are the main input items on the calculation sheet.</t>
  </si>
  <si>
    <t>Using the model</t>
  </si>
  <si>
    <t>2. The model will tell you whether it is possible to double your account within 3 trades and it will calculate the lots you need to trade</t>
  </si>
  <si>
    <t>3. If you are getting a message the the lots exceed the maximum lots you can trade you will have to change one of the 5 variable above.</t>
  </si>
  <si>
    <t>4. if you get a message that your goal is not achievable you will also have to change one of the 5 variables.</t>
  </si>
  <si>
    <t>5. If you do not achieve 3 successful trades in a row use the "Next trades after Gains and losses" to calculate lots that you need to trade</t>
  </si>
  <si>
    <t>6. The sheet is protected so that you can only enter information to the input sections - you can not change anything on the sheet itself.</t>
  </si>
  <si>
    <t>DOUBLING YOUR ACCOUNT IN 3 TRADES</t>
  </si>
  <si>
    <t>The purpose of this model is to calculate if 1. it is possible to double your account in 3 trades and 2. How many lots you need to use</t>
  </si>
  <si>
    <t>2. The type of Account you use - Main, Mini and Micro  - This also determines the currency sizes traded 10K, 100K, 1K.</t>
  </si>
  <si>
    <t>6. The size of your account - if you account is too small doubling may not be possible.</t>
  </si>
  <si>
    <t>3. The higher your risk return ratio the better. 1:2 is recommended (1 pip risked for 2 pips gained).</t>
  </si>
  <si>
    <t>1. Enter your trading variables into the model - In the dark Blue blocks only</t>
  </si>
</sst>
</file>

<file path=xl/styles.xml><?xml version="1.0" encoding="utf-8"?>
<styleSheet xmlns="http://schemas.openxmlformats.org/spreadsheetml/2006/main">
  <numFmts count="4"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&quot;$&quot;* #,##0_-;\-&quot;$&quot;* #,##0_-;_-&quot;$&quot;* &quot;-&quot;??_-;_-@_-"/>
    <numFmt numFmtId="167" formatCode="#,##0_ ;\-#,##0\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5" fillId="0" borderId="0" xfId="0" applyFont="1"/>
    <xf numFmtId="0" fontId="0" fillId="2" borderId="0" xfId="0" applyFill="1"/>
    <xf numFmtId="0" fontId="6" fillId="2" borderId="0" xfId="0" applyFont="1" applyFill="1"/>
    <xf numFmtId="0" fontId="7" fillId="2" borderId="0" xfId="0" applyFont="1" applyFill="1"/>
    <xf numFmtId="0" fontId="0" fillId="2" borderId="0" xfId="0" applyFill="1" applyAlignment="1">
      <alignment horizontal="left"/>
    </xf>
    <xf numFmtId="165" fontId="1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/>
    <xf numFmtId="164" fontId="1" fillId="2" borderId="0" xfId="1" applyNumberFormat="1" applyFont="1" applyFill="1" applyAlignment="1">
      <alignment vertical="center"/>
    </xf>
    <xf numFmtId="9" fontId="1" fillId="2" borderId="0" xfId="1" applyNumberFormat="1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1" fontId="1" fillId="2" borderId="0" xfId="2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2" fontId="0" fillId="2" borderId="0" xfId="0" applyNumberForma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165" fontId="1" fillId="2" borderId="0" xfId="1" applyFont="1" applyFill="1"/>
    <xf numFmtId="0" fontId="9" fillId="2" borderId="0" xfId="0" applyFont="1" applyFill="1"/>
    <xf numFmtId="1" fontId="0" fillId="2" borderId="0" xfId="0" applyNumberFormat="1" applyFill="1"/>
    <xf numFmtId="166" fontId="0" fillId="2" borderId="0" xfId="0" applyNumberFormat="1" applyFill="1"/>
    <xf numFmtId="165" fontId="1" fillId="3" borderId="1" xfId="1" applyFont="1" applyFill="1" applyBorder="1" applyAlignment="1" applyProtection="1">
      <alignment horizontal="center" vertical="center"/>
      <protection locked="0"/>
    </xf>
    <xf numFmtId="164" fontId="1" fillId="3" borderId="1" xfId="1" applyNumberFormat="1" applyFont="1" applyFill="1" applyBorder="1" applyAlignment="1" applyProtection="1">
      <alignment horizontal="center" vertical="center"/>
      <protection locked="0"/>
    </xf>
    <xf numFmtId="9" fontId="1" fillId="3" borderId="1" xfId="1" applyNumberFormat="1" applyFont="1" applyFill="1" applyBorder="1" applyAlignment="1" applyProtection="1">
      <alignment horizontal="center" vertical="center"/>
      <protection locked="0"/>
    </xf>
    <xf numFmtId="1" fontId="1" fillId="3" borderId="1" xfId="2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2" fontId="0" fillId="3" borderId="2" xfId="0" applyNumberForma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hidden="1"/>
    </xf>
    <xf numFmtId="167" fontId="10" fillId="4" borderId="0" xfId="0" applyNumberFormat="1" applyFont="1" applyFill="1" applyAlignment="1" applyProtection="1">
      <alignment horizontal="center" vertical="center"/>
      <protection hidden="1"/>
    </xf>
    <xf numFmtId="0" fontId="10" fillId="4" borderId="0" xfId="0" applyFont="1" applyFill="1" applyAlignment="1" applyProtection="1">
      <alignment horizontal="center" vertical="center"/>
      <protection hidden="1"/>
    </xf>
    <xf numFmtId="167" fontId="10" fillId="4" borderId="1" xfId="0" applyNumberFormat="1" applyFont="1" applyFill="1" applyBorder="1" applyProtection="1">
      <protection hidden="1"/>
    </xf>
    <xf numFmtId="0" fontId="11" fillId="2" borderId="0" xfId="0" applyFont="1" applyFill="1" applyAlignment="1">
      <alignment vertical="center"/>
    </xf>
    <xf numFmtId="0" fontId="2" fillId="5" borderId="0" xfId="0" applyFont="1" applyFill="1"/>
    <xf numFmtId="0" fontId="12" fillId="5" borderId="0" xfId="0" applyFont="1" applyFill="1" applyAlignment="1">
      <alignment horizontal="center" vertical="center"/>
    </xf>
    <xf numFmtId="0" fontId="0" fillId="2" borderId="3" xfId="0" applyFill="1" applyBorder="1"/>
    <xf numFmtId="0" fontId="3" fillId="2" borderId="4" xfId="0" applyFont="1" applyFill="1" applyBorder="1"/>
    <xf numFmtId="0" fontId="0" fillId="2" borderId="4" xfId="0" applyFill="1" applyBorder="1"/>
    <xf numFmtId="166" fontId="0" fillId="2" borderId="4" xfId="0" applyNumberFormat="1" applyFill="1" applyBorder="1"/>
    <xf numFmtId="165" fontId="1" fillId="2" borderId="5" xfId="1" applyFont="1" applyFill="1" applyBorder="1"/>
    <xf numFmtId="0" fontId="0" fillId="2" borderId="6" xfId="0" applyFill="1" applyBorder="1"/>
    <xf numFmtId="0" fontId="3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13" fillId="5" borderId="0" xfId="0" applyFont="1" applyFill="1"/>
    <xf numFmtId="0" fontId="14" fillId="0" borderId="0" xfId="0" applyFont="1"/>
    <xf numFmtId="0" fontId="15" fillId="0" borderId="0" xfId="0" applyFont="1"/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164" fontId="1" fillId="2" borderId="0" xfId="1" applyNumberFormat="1" applyFont="1" applyFill="1" applyAlignment="1" applyProtection="1">
      <alignment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165" fontId="1" fillId="2" borderId="0" xfId="1" applyFont="1" applyFill="1" applyAlignment="1" applyProtection="1">
      <alignment horizontal="center" vertical="center"/>
      <protection hidden="1"/>
    </xf>
    <xf numFmtId="165" fontId="3" fillId="2" borderId="9" xfId="1" applyFont="1" applyFill="1" applyBorder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vertical="center"/>
      <protection hidden="1"/>
    </xf>
    <xf numFmtId="9" fontId="0" fillId="2" borderId="0" xfId="0" applyNumberFormat="1" applyFill="1" applyProtection="1">
      <protection hidden="1"/>
    </xf>
    <xf numFmtId="165" fontId="1" fillId="2" borderId="0" xfId="1" applyFont="1" applyFill="1" applyProtection="1">
      <protection hidden="1"/>
    </xf>
    <xf numFmtId="1" fontId="0" fillId="2" borderId="0" xfId="0" applyNumberFormat="1" applyFill="1" applyProtection="1">
      <protection hidden="1"/>
    </xf>
    <xf numFmtId="0" fontId="12" fillId="5" borderId="0" xfId="0" applyFont="1" applyFill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166" fontId="0" fillId="2" borderId="0" xfId="0" applyNumberFormat="1" applyFill="1" applyProtection="1">
      <protection hidden="1"/>
    </xf>
    <xf numFmtId="0" fontId="10" fillId="3" borderId="1" xfId="0" applyFont="1" applyFill="1" applyBorder="1" applyProtection="1">
      <protection hidden="1"/>
    </xf>
    <xf numFmtId="0" fontId="10" fillId="3" borderId="1" xfId="0" applyFont="1" applyFill="1" applyBorder="1" applyProtection="1">
      <protection locked="0"/>
    </xf>
    <xf numFmtId="165" fontId="1" fillId="3" borderId="1" xfId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 applyProtection="1">
      <alignment horizontal="center" vertical="center"/>
      <protection hidden="1"/>
    </xf>
    <xf numFmtId="0" fontId="17" fillId="5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K12" sqref="K12"/>
    </sheetView>
  </sheetViews>
  <sheetFormatPr defaultRowHeight="15"/>
  <sheetData>
    <row r="1" spans="1:6" ht="46.5">
      <c r="A1" s="50" t="s">
        <v>57</v>
      </c>
    </row>
    <row r="2" spans="1:6" ht="7.5" customHeight="1"/>
    <row r="3" spans="1:6">
      <c r="A3" t="s">
        <v>58</v>
      </c>
    </row>
    <row r="4" spans="1:6" ht="6.75" customHeight="1"/>
    <row r="5" spans="1:6" ht="18.75">
      <c r="A5" s="2" t="s">
        <v>42</v>
      </c>
    </row>
    <row r="6" spans="1:6">
      <c r="A6" t="s">
        <v>43</v>
      </c>
    </row>
    <row r="7" spans="1:6">
      <c r="A7" t="s">
        <v>59</v>
      </c>
    </row>
    <row r="8" spans="1:6">
      <c r="A8" t="s">
        <v>44</v>
      </c>
    </row>
    <row r="9" spans="1:6">
      <c r="A9" t="s">
        <v>45</v>
      </c>
    </row>
    <row r="10" spans="1:6">
      <c r="A10" t="s">
        <v>46</v>
      </c>
    </row>
    <row r="11" spans="1:6">
      <c r="A11" t="s">
        <v>60</v>
      </c>
    </row>
    <row r="12" spans="1:6">
      <c r="A12" s="49" t="s">
        <v>50</v>
      </c>
      <c r="B12" s="49"/>
      <c r="C12" s="49"/>
      <c r="D12" s="49"/>
      <c r="E12" s="49"/>
      <c r="F12" s="49"/>
    </row>
    <row r="13" spans="1:6" ht="8.25" customHeight="1"/>
    <row r="14" spans="1:6" ht="18.75">
      <c r="A14" s="2" t="s">
        <v>47</v>
      </c>
    </row>
    <row r="15" spans="1:6">
      <c r="A15" t="s">
        <v>48</v>
      </c>
    </row>
    <row r="16" spans="1:6">
      <c r="A16" t="s">
        <v>49</v>
      </c>
    </row>
    <row r="17" spans="1:1">
      <c r="A17" t="s">
        <v>61</v>
      </c>
    </row>
    <row r="18" spans="1:1" ht="7.5" customHeight="1"/>
    <row r="19" spans="1:1" ht="18.75">
      <c r="A19" s="2" t="s">
        <v>51</v>
      </c>
    </row>
    <row r="20" spans="1:1">
      <c r="A20" t="s">
        <v>62</v>
      </c>
    </row>
    <row r="21" spans="1:1">
      <c r="A21" t="s">
        <v>52</v>
      </c>
    </row>
    <row r="22" spans="1:1">
      <c r="A22" t="s">
        <v>53</v>
      </c>
    </row>
    <row r="23" spans="1:1">
      <c r="A23" t="s">
        <v>54</v>
      </c>
    </row>
    <row r="24" spans="1:1">
      <c r="A24" t="s">
        <v>55</v>
      </c>
    </row>
    <row r="25" spans="1:1">
      <c r="A25" t="s">
        <v>56</v>
      </c>
    </row>
  </sheetData>
  <sheetProtection password="CA5B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tabSelected="1" topLeftCell="E1" workbookViewId="0">
      <selection activeCell="G7" sqref="G7"/>
    </sheetView>
  </sheetViews>
  <sheetFormatPr defaultRowHeight="15"/>
  <cols>
    <col min="1" max="1" width="3.85546875" customWidth="1"/>
    <col min="3" max="3" width="3.28515625" customWidth="1"/>
    <col min="5" max="5" width="14.42578125" customWidth="1"/>
    <col min="6" max="6" width="16.7109375" customWidth="1"/>
    <col min="7" max="7" width="14.140625" customWidth="1"/>
    <col min="8" max="8" width="3.140625" customWidth="1"/>
    <col min="9" max="9" width="13.7109375" customWidth="1"/>
    <col min="12" max="12" width="13.5703125" customWidth="1"/>
  </cols>
  <sheetData>
    <row r="1" spans="1:14" ht="31.5">
      <c r="A1" s="3"/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3"/>
    </row>
    <row r="2" spans="1:14" ht="13.5" customHeight="1" thickBot="1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5" customHeight="1" thickBot="1">
      <c r="A3" s="3"/>
      <c r="B3" s="38" t="s">
        <v>41</v>
      </c>
      <c r="C3" s="3"/>
      <c r="D3" s="6" t="s">
        <v>10</v>
      </c>
      <c r="E3" s="6"/>
      <c r="F3" s="6"/>
      <c r="G3" s="68">
        <v>150</v>
      </c>
      <c r="H3" s="7"/>
      <c r="I3" s="8"/>
      <c r="J3" s="3"/>
      <c r="K3" s="3"/>
      <c r="L3" s="3"/>
      <c r="M3" s="3"/>
    </row>
    <row r="4" spans="1:14" ht="15" customHeight="1" thickBot="1">
      <c r="A4" s="3"/>
      <c r="B4" s="9"/>
      <c r="C4" s="3"/>
      <c r="D4" s="6" t="s">
        <v>20</v>
      </c>
      <c r="E4" s="6"/>
      <c r="F4" s="6"/>
      <c r="G4" s="27">
        <v>1000</v>
      </c>
      <c r="H4" s="10"/>
      <c r="I4" s="8" t="s">
        <v>21</v>
      </c>
      <c r="J4" s="3"/>
      <c r="K4" s="3"/>
      <c r="L4" s="3"/>
      <c r="M4" s="3"/>
    </row>
    <row r="5" spans="1:14" ht="15" customHeight="1" thickBot="1">
      <c r="A5" s="3"/>
      <c r="B5" s="9"/>
      <c r="C5" s="3"/>
      <c r="D5" s="6" t="s">
        <v>39</v>
      </c>
      <c r="E5" s="6"/>
      <c r="F5" s="6"/>
      <c r="G5" s="28">
        <v>1</v>
      </c>
      <c r="H5" s="11"/>
      <c r="I5" s="8" t="s">
        <v>24</v>
      </c>
      <c r="J5" s="3"/>
      <c r="K5" s="3"/>
      <c r="L5" s="3"/>
      <c r="M5" s="3"/>
    </row>
    <row r="6" spans="1:14" ht="15" customHeight="1" thickBot="1">
      <c r="A6" s="3"/>
      <c r="B6" s="5"/>
      <c r="C6" s="3"/>
      <c r="D6" s="12" t="s">
        <v>11</v>
      </c>
      <c r="E6" s="6"/>
      <c r="F6" s="13" t="s">
        <v>32</v>
      </c>
      <c r="G6" s="29">
        <v>200</v>
      </c>
      <c r="H6" s="14"/>
      <c r="I6" s="8" t="s">
        <v>15</v>
      </c>
      <c r="J6" s="3"/>
      <c r="K6" s="3"/>
      <c r="L6" s="3"/>
      <c r="M6" s="3"/>
    </row>
    <row r="7" spans="1:14" ht="15" customHeight="1" thickBot="1">
      <c r="A7" s="3"/>
      <c r="B7" s="5"/>
      <c r="C7" s="3"/>
      <c r="D7" s="8" t="s">
        <v>12</v>
      </c>
      <c r="E7" s="3"/>
      <c r="F7" s="3"/>
      <c r="G7" s="30">
        <v>17</v>
      </c>
      <c r="H7" s="8"/>
      <c r="I7" s="8" t="s">
        <v>16</v>
      </c>
      <c r="J7" s="3"/>
      <c r="K7" s="3"/>
      <c r="L7" s="3"/>
      <c r="M7" s="3"/>
    </row>
    <row r="8" spans="1:14" ht="15" customHeight="1" thickBot="1">
      <c r="A8" s="3"/>
      <c r="B8" s="5"/>
      <c r="C8" s="3"/>
      <c r="D8" s="8" t="s">
        <v>13</v>
      </c>
      <c r="E8" s="3"/>
      <c r="F8" s="3"/>
      <c r="G8" s="30">
        <v>18</v>
      </c>
      <c r="H8" s="8"/>
      <c r="I8" s="8" t="s">
        <v>16</v>
      </c>
      <c r="J8" s="3"/>
      <c r="K8" s="3"/>
      <c r="L8" s="3"/>
      <c r="M8" s="3"/>
    </row>
    <row r="9" spans="1:14" ht="15" customHeight="1" thickBot="1">
      <c r="A9" s="3"/>
      <c r="B9" s="5"/>
      <c r="C9" s="3"/>
      <c r="D9" s="8" t="s">
        <v>14</v>
      </c>
      <c r="E9" s="3"/>
      <c r="F9" s="3"/>
      <c r="G9" s="31">
        <v>0.1</v>
      </c>
      <c r="H9" s="15"/>
      <c r="I9" s="8" t="s">
        <v>17</v>
      </c>
      <c r="J9" s="3"/>
      <c r="K9" s="3"/>
      <c r="L9" s="3"/>
      <c r="M9" s="3"/>
    </row>
    <row r="10" spans="1:14" ht="15.75" customHeight="1">
      <c r="A10" s="3"/>
      <c r="B10" s="5"/>
      <c r="C10" s="3"/>
      <c r="D10" s="8"/>
      <c r="E10" s="3"/>
      <c r="F10" s="3"/>
      <c r="G10" s="15"/>
      <c r="H10" s="15"/>
      <c r="I10" s="8"/>
      <c r="J10" s="3"/>
      <c r="K10" s="3"/>
      <c r="L10" s="3"/>
      <c r="M10" s="3"/>
    </row>
    <row r="11" spans="1:14" ht="15" customHeight="1">
      <c r="A11" s="3"/>
      <c r="B11" s="48" t="s">
        <v>19</v>
      </c>
      <c r="C11" s="37"/>
      <c r="D11" s="51" t="s">
        <v>5</v>
      </c>
      <c r="E11" s="52"/>
      <c r="F11" s="52"/>
      <c r="G11" s="53">
        <f>+G3*G5</f>
        <v>150</v>
      </c>
      <c r="H11" s="7"/>
      <c r="I11" s="16" t="s">
        <v>18</v>
      </c>
      <c r="J11" s="17"/>
      <c r="K11" s="17"/>
      <c r="L11" s="17"/>
      <c r="M11" s="3"/>
    </row>
    <row r="12" spans="1:14" ht="15" customHeight="1">
      <c r="A12" s="3"/>
      <c r="B12" s="5"/>
      <c r="C12" s="3"/>
      <c r="D12" s="51" t="s">
        <v>22</v>
      </c>
      <c r="E12" s="52"/>
      <c r="F12" s="52"/>
      <c r="G12" s="54" t="str">
        <f>IF(G4&gt;10000,"MAIN Account",IF(G4&lt;10000,"MICRO ACCOUNT","MINI ACCOUNT"))</f>
        <v>MICRO ACCOUNT</v>
      </c>
      <c r="H12" s="18"/>
      <c r="I12" s="8" t="s">
        <v>23</v>
      </c>
      <c r="J12" s="3"/>
      <c r="K12" s="3"/>
      <c r="L12" s="3"/>
      <c r="M12" s="3"/>
    </row>
    <row r="13" spans="1:14" ht="15" customHeight="1">
      <c r="A13" s="3"/>
      <c r="B13" s="5"/>
      <c r="C13" s="3"/>
      <c r="D13" s="51" t="s">
        <v>26</v>
      </c>
      <c r="E13" s="52"/>
      <c r="F13" s="52"/>
      <c r="G13" s="53">
        <f>+G11</f>
        <v>150</v>
      </c>
      <c r="H13" s="18"/>
      <c r="I13" s="8"/>
      <c r="J13" s="3"/>
      <c r="K13" s="3"/>
      <c r="L13" s="3"/>
      <c r="M13" s="3"/>
    </row>
    <row r="14" spans="1:14" ht="15" customHeight="1">
      <c r="A14" s="3"/>
      <c r="B14" s="5"/>
      <c r="C14" s="3"/>
      <c r="D14" s="51"/>
      <c r="E14" s="52"/>
      <c r="F14" s="52"/>
      <c r="G14" s="53"/>
      <c r="H14" s="18"/>
      <c r="I14" s="8"/>
      <c r="J14" s="3"/>
      <c r="K14" s="3"/>
      <c r="L14" s="3"/>
      <c r="M14" s="3"/>
    </row>
    <row r="15" spans="1:14" ht="15" customHeight="1">
      <c r="A15" s="3"/>
      <c r="B15" s="5"/>
      <c r="C15" s="3"/>
      <c r="D15" s="55" t="s">
        <v>29</v>
      </c>
      <c r="E15" s="52"/>
      <c r="F15" s="32" t="s">
        <v>34</v>
      </c>
      <c r="G15" s="56"/>
      <c r="H15" s="18"/>
      <c r="I15" s="8"/>
      <c r="J15" s="3"/>
      <c r="K15" s="3"/>
      <c r="L15" s="3"/>
      <c r="M15" s="3"/>
    </row>
    <row r="16" spans="1:14" ht="15" customHeight="1">
      <c r="A16" s="3"/>
      <c r="B16" s="5"/>
      <c r="C16" s="3"/>
      <c r="D16" s="51" t="s">
        <v>30</v>
      </c>
      <c r="E16" s="52"/>
      <c r="F16" s="33">
        <f>IF(G8=0,0,(ROUND(26%*(G7/G8)*(G13/G24),0)))</f>
        <v>22</v>
      </c>
      <c r="G16" s="57">
        <f>+F16*G8*G9</f>
        <v>39.6</v>
      </c>
      <c r="H16" s="18"/>
      <c r="I16" s="19" t="str">
        <f>IF(F16=0," ",IF(F16&lt;G28,"YES it is OK to trade those lots","NO!!   Your Maximum Lots allowed has been exceeded"))</f>
        <v>YES it is OK to trade those lots</v>
      </c>
      <c r="J16" s="20"/>
      <c r="K16" s="20"/>
      <c r="L16" s="20"/>
      <c r="M16" s="20"/>
      <c r="N16" s="1"/>
    </row>
    <row r="17" spans="1:13" ht="15" customHeight="1">
      <c r="A17" s="3"/>
      <c r="B17" s="5"/>
      <c r="C17" s="3"/>
      <c r="D17" s="51" t="s">
        <v>27</v>
      </c>
      <c r="E17" s="52"/>
      <c r="F17" s="34">
        <f>IF(G13=0,0,ROUND(+F16*(G13+G16)/+G13,0))</f>
        <v>28</v>
      </c>
      <c r="G17" s="57">
        <f>+F17*G8*G9</f>
        <v>50.400000000000006</v>
      </c>
      <c r="H17" s="18"/>
      <c r="I17" s="8"/>
      <c r="J17" s="3"/>
      <c r="K17" s="3"/>
      <c r="L17" s="3"/>
      <c r="M17" s="3"/>
    </row>
    <row r="18" spans="1:13" ht="15" customHeight="1">
      <c r="A18" s="3"/>
      <c r="B18" s="5"/>
      <c r="C18" s="3"/>
      <c r="D18" s="51" t="s">
        <v>28</v>
      </c>
      <c r="E18" s="52"/>
      <c r="F18" s="34">
        <f>IF(G13=0,0,ROUND(+F17*(G13+G16+G17)/+G13,0))</f>
        <v>45</v>
      </c>
      <c r="G18" s="57">
        <f>+F18*G8*G9</f>
        <v>81</v>
      </c>
      <c r="H18" s="18"/>
      <c r="I18" s="8"/>
      <c r="J18" s="3"/>
      <c r="K18" s="3"/>
      <c r="L18" s="3"/>
      <c r="M18" s="3"/>
    </row>
    <row r="19" spans="1:13" ht="15" customHeight="1" thickBot="1">
      <c r="A19" s="3"/>
      <c r="B19" s="5"/>
      <c r="C19" s="3"/>
      <c r="D19" s="51" t="s">
        <v>33</v>
      </c>
      <c r="E19" s="52"/>
      <c r="F19" s="52"/>
      <c r="G19" s="58">
        <f>+G16+G17+G18</f>
        <v>171</v>
      </c>
      <c r="H19" s="18"/>
      <c r="I19" s="36" t="str">
        <f>IF(G19=0," ",IF(F16&gt;G28,"Goal Not Achievable",IF(+G19&gt;G13,"Goal Achievable", " Goal not Achievable")))</f>
        <v>Goal Achievable</v>
      </c>
      <c r="J19" s="3"/>
      <c r="K19" s="3"/>
      <c r="L19" s="3"/>
      <c r="M19" s="3"/>
    </row>
    <row r="20" spans="1:13" ht="6" customHeight="1" thickTop="1">
      <c r="A20" s="3"/>
      <c r="B20" s="5"/>
      <c r="C20" s="3"/>
      <c r="D20" s="51"/>
      <c r="E20" s="52"/>
      <c r="F20" s="52"/>
      <c r="G20" s="59"/>
      <c r="H20" s="15"/>
      <c r="I20" s="8"/>
      <c r="J20" s="3"/>
      <c r="K20" s="3"/>
      <c r="L20" s="3"/>
      <c r="M20" s="3"/>
    </row>
    <row r="21" spans="1:13" ht="6.75" customHeight="1">
      <c r="A21" s="3"/>
      <c r="B21" s="3"/>
      <c r="C21" s="3"/>
      <c r="D21" s="60"/>
      <c r="E21" s="52"/>
      <c r="F21" s="52"/>
      <c r="G21" s="52"/>
      <c r="H21" s="3"/>
      <c r="I21" s="3"/>
      <c r="J21" s="3"/>
      <c r="K21" s="3"/>
      <c r="L21" s="3"/>
      <c r="M21" s="3"/>
    </row>
    <row r="22" spans="1:13" ht="18.75">
      <c r="A22" s="3"/>
      <c r="B22" s="21"/>
      <c r="C22" s="3"/>
      <c r="D22" s="69" t="s">
        <v>2</v>
      </c>
      <c r="E22" s="69"/>
      <c r="F22" s="69"/>
      <c r="G22" s="69"/>
      <c r="H22" s="4"/>
      <c r="I22" s="3"/>
      <c r="J22" s="3"/>
      <c r="K22" s="3"/>
      <c r="L22" s="3"/>
      <c r="M22" s="3"/>
    </row>
    <row r="23" spans="1:13">
      <c r="A23" s="3"/>
      <c r="B23" s="3"/>
      <c r="C23" s="3"/>
      <c r="D23" s="52" t="s">
        <v>35</v>
      </c>
      <c r="E23" s="52"/>
      <c r="F23" s="52"/>
      <c r="G23" s="61">
        <f>IF(G4=0,0,+G4*1/G6)</f>
        <v>5</v>
      </c>
      <c r="H23" s="22"/>
      <c r="I23" s="23"/>
      <c r="J23" s="3"/>
      <c r="K23" s="3"/>
      <c r="L23" s="3"/>
      <c r="M23" s="3"/>
    </row>
    <row r="24" spans="1:13">
      <c r="A24" s="3"/>
      <c r="B24" s="3"/>
      <c r="C24" s="3"/>
      <c r="D24" s="52" t="s">
        <v>0</v>
      </c>
      <c r="E24" s="52"/>
      <c r="F24" s="52"/>
      <c r="G24" s="61">
        <f>+G7*G9</f>
        <v>1.7000000000000002</v>
      </c>
      <c r="H24" s="22"/>
      <c r="I24" s="23"/>
      <c r="J24" s="3"/>
      <c r="K24" s="3"/>
      <c r="L24" s="3"/>
      <c r="M24" s="3"/>
    </row>
    <row r="25" spans="1:13">
      <c r="A25" s="3"/>
      <c r="B25" s="3"/>
      <c r="C25" s="3"/>
      <c r="D25" s="52" t="s">
        <v>25</v>
      </c>
      <c r="E25" s="52"/>
      <c r="F25" s="52"/>
      <c r="G25" s="61">
        <f>+G23+G24</f>
        <v>6.7</v>
      </c>
      <c r="H25" s="22"/>
      <c r="I25" s="3"/>
      <c r="J25" s="3"/>
      <c r="K25" s="3"/>
      <c r="L25" s="3"/>
      <c r="M25" s="3"/>
    </row>
    <row r="26" spans="1:13">
      <c r="A26" s="3"/>
      <c r="B26" s="3"/>
      <c r="C26" s="3"/>
      <c r="D26" s="52"/>
      <c r="E26" s="52"/>
      <c r="F26" s="61"/>
      <c r="G26" s="61"/>
      <c r="H26" s="22"/>
      <c r="I26" s="3"/>
      <c r="J26" s="3"/>
      <c r="K26" s="3"/>
      <c r="L26" s="3"/>
      <c r="M26" s="3"/>
    </row>
    <row r="27" spans="1:13" ht="18.75">
      <c r="A27" s="3"/>
      <c r="B27" s="21"/>
      <c r="C27" s="3"/>
      <c r="D27" s="69" t="s">
        <v>3</v>
      </c>
      <c r="E27" s="69"/>
      <c r="F27" s="69"/>
      <c r="G27" s="52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52" t="s">
        <v>1</v>
      </c>
      <c r="E28" s="52"/>
      <c r="F28" s="62"/>
      <c r="G28" s="62">
        <f>IF(G11=0,0,+G11/G25)</f>
        <v>22.388059701492537</v>
      </c>
      <c r="H28" s="24"/>
      <c r="I28" s="3"/>
      <c r="J28" s="3"/>
      <c r="K28" s="3"/>
      <c r="L28" s="3"/>
      <c r="M28" s="3"/>
    </row>
    <row r="29" spans="1:13">
      <c r="A29" s="3"/>
      <c r="B29" s="3"/>
      <c r="C29" s="3"/>
      <c r="D29" s="52"/>
      <c r="E29" s="52"/>
      <c r="F29" s="52"/>
      <c r="G29" s="52"/>
      <c r="H29" s="3"/>
      <c r="I29" s="3"/>
      <c r="J29" s="3"/>
      <c r="K29" s="3"/>
      <c r="L29" s="3"/>
      <c r="M29" s="3"/>
    </row>
    <row r="30" spans="1:13" ht="18.75">
      <c r="A30" s="3"/>
      <c r="B30" s="21"/>
      <c r="C30" s="3"/>
      <c r="D30" s="63" t="s">
        <v>36</v>
      </c>
      <c r="E30" s="64"/>
      <c r="F30" s="64"/>
      <c r="G30" s="52"/>
      <c r="H30" s="3"/>
      <c r="I30" s="3"/>
      <c r="J30" s="3"/>
      <c r="K30" s="3"/>
      <c r="L30" s="3"/>
      <c r="M30" s="3"/>
    </row>
    <row r="31" spans="1:13" ht="15.75" thickBot="1">
      <c r="A31" s="3"/>
      <c r="B31" s="3"/>
      <c r="C31" s="3"/>
      <c r="D31" s="52" t="s">
        <v>4</v>
      </c>
      <c r="E31" s="52"/>
      <c r="F31" s="65"/>
      <c r="G31" s="65">
        <f>+G13</f>
        <v>150</v>
      </c>
      <c r="H31" s="25"/>
      <c r="I31" s="3"/>
      <c r="J31" s="3"/>
      <c r="K31" s="3"/>
      <c r="L31" s="3"/>
      <c r="M31" s="3"/>
    </row>
    <row r="32" spans="1:13" ht="19.5" thickBot="1">
      <c r="A32" s="3"/>
      <c r="B32" s="3"/>
      <c r="C32" s="3"/>
      <c r="D32" s="52" t="s">
        <v>37</v>
      </c>
      <c r="E32" s="52"/>
      <c r="F32" s="52"/>
      <c r="G32" s="67">
        <v>12870</v>
      </c>
      <c r="H32" s="3"/>
      <c r="I32" s="3"/>
      <c r="J32" s="3"/>
      <c r="K32" s="3"/>
      <c r="L32" s="3"/>
      <c r="M32" s="3"/>
    </row>
    <row r="33" spans="1:13" ht="15.75" thickBot="1">
      <c r="A33" s="3"/>
      <c r="B33" s="3"/>
      <c r="C33" s="3"/>
      <c r="D33" s="52" t="s">
        <v>5</v>
      </c>
      <c r="E33" s="52"/>
      <c r="F33" s="65"/>
      <c r="G33" s="65">
        <f>+G31+G32</f>
        <v>13020</v>
      </c>
      <c r="H33" s="25"/>
      <c r="I33" s="3"/>
      <c r="J33" s="3"/>
      <c r="K33" s="3"/>
      <c r="L33" s="3"/>
      <c r="M33" s="3"/>
    </row>
    <row r="34" spans="1:13" ht="19.5" thickBot="1">
      <c r="A34" s="3"/>
      <c r="B34" s="3"/>
      <c r="C34" s="3"/>
      <c r="D34" s="52" t="s">
        <v>31</v>
      </c>
      <c r="E34" s="52"/>
      <c r="F34" s="65"/>
      <c r="G34" s="35">
        <f>IF(G32=0,0,ROUND(26%*(G7/G8)*G33/G24,0))</f>
        <v>1881</v>
      </c>
      <c r="H34" s="25"/>
      <c r="I34" s="19" t="str">
        <f>IF(G34=0," ",IF(G34&lt;G35,"YES it is OK to trade those lots","NO!!   Your Maximum Lots allowed has been exceeded"))</f>
        <v>YES it is OK to trade those lots</v>
      </c>
      <c r="J34" s="17"/>
      <c r="K34" s="17"/>
      <c r="L34" s="17"/>
      <c r="M34" s="17"/>
    </row>
    <row r="35" spans="1:13">
      <c r="A35" s="3"/>
      <c r="B35" s="3"/>
      <c r="C35" s="3"/>
      <c r="D35" s="52" t="s">
        <v>6</v>
      </c>
      <c r="E35" s="52"/>
      <c r="F35" s="62"/>
      <c r="G35" s="62">
        <f>IF(G33=0,0,+G33/G25)</f>
        <v>1943.2835820895523</v>
      </c>
      <c r="H35" s="24"/>
      <c r="I35" s="3"/>
      <c r="J35" s="3"/>
      <c r="K35" s="3"/>
      <c r="L35" s="3"/>
      <c r="M35" s="3"/>
    </row>
    <row r="36" spans="1:13" ht="15.7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21"/>
      <c r="C37" s="39"/>
      <c r="D37" s="40" t="s">
        <v>7</v>
      </c>
      <c r="E37" s="41"/>
      <c r="F37" s="41"/>
      <c r="G37" s="42">
        <f>+G31</f>
        <v>150</v>
      </c>
      <c r="H37" s="41" t="s">
        <v>38</v>
      </c>
      <c r="I37" s="43">
        <f>+G37*2</f>
        <v>300</v>
      </c>
      <c r="J37" s="3"/>
      <c r="K37" s="3"/>
      <c r="L37" s="3"/>
      <c r="M37" s="3"/>
    </row>
    <row r="38" spans="1:13" ht="15.75" thickBot="1">
      <c r="A38" s="3"/>
      <c r="B38" s="3"/>
      <c r="C38" s="44"/>
      <c r="D38" s="45" t="s">
        <v>8</v>
      </c>
      <c r="E38" s="46"/>
      <c r="F38" s="46"/>
      <c r="G38" s="46"/>
      <c r="H38" s="46"/>
      <c r="I38" s="47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 t="s">
        <v>40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</sheetData>
  <sheetProtection password="CA5B" sheet="1" objects="1" scenarios="1"/>
  <customSheetViews>
    <customSheetView guid="{29059C9B-C977-4C6C-A887-9F47681F5436}" showGridLines="0">
      <selection activeCell="J17" sqref="J17"/>
      <pageMargins left="0.7" right="0.7" top="0.75" bottom="0.75" header="0.3" footer="0.3"/>
      <pageSetup orientation="portrait" r:id="rId1"/>
    </customSheetView>
  </customSheetViews>
  <mergeCells count="3">
    <mergeCell ref="D27:F27"/>
    <mergeCell ref="D22:G22"/>
    <mergeCell ref="B1:L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>
      <selection activeCell="G8" sqref="G8"/>
    </sheetView>
  </sheetViews>
  <sheetFormatPr defaultRowHeight="15"/>
  <cols>
    <col min="1" max="1" width="3.85546875" customWidth="1"/>
    <col min="3" max="3" width="3.28515625" customWidth="1"/>
    <col min="5" max="5" width="14.42578125" customWidth="1"/>
    <col min="6" max="6" width="16.7109375" customWidth="1"/>
    <col min="7" max="7" width="14.140625" customWidth="1"/>
    <col min="8" max="8" width="3.140625" customWidth="1"/>
    <col min="9" max="9" width="13.7109375" customWidth="1"/>
    <col min="12" max="12" width="13.5703125" customWidth="1"/>
  </cols>
  <sheetData>
    <row r="1" spans="1:14" ht="31.5">
      <c r="A1" s="3"/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3"/>
    </row>
    <row r="2" spans="1:14" ht="13.5" customHeight="1" thickBot="1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5" customHeight="1" thickBot="1">
      <c r="A3" s="3"/>
      <c r="B3" s="38" t="s">
        <v>41</v>
      </c>
      <c r="C3" s="3"/>
      <c r="D3" s="6" t="s">
        <v>10</v>
      </c>
      <c r="E3" s="6"/>
      <c r="F3" s="6"/>
      <c r="G3" s="26">
        <v>5</v>
      </c>
      <c r="H3" s="7"/>
      <c r="I3" s="8"/>
      <c r="J3" s="3"/>
      <c r="K3" s="3"/>
      <c r="L3" s="3"/>
      <c r="M3" s="3"/>
    </row>
    <row r="4" spans="1:14" ht="15" customHeight="1" thickBot="1">
      <c r="A4" s="3"/>
      <c r="B4" s="9"/>
      <c r="C4" s="3"/>
      <c r="D4" s="6" t="s">
        <v>20</v>
      </c>
      <c r="E4" s="6"/>
      <c r="F4" s="6"/>
      <c r="G4" s="27">
        <v>1000</v>
      </c>
      <c r="H4" s="10"/>
      <c r="I4" s="8" t="s">
        <v>21</v>
      </c>
      <c r="J4" s="3"/>
      <c r="K4" s="3"/>
      <c r="L4" s="3"/>
      <c r="M4" s="3"/>
    </row>
    <row r="5" spans="1:14" ht="15" customHeight="1" thickBot="1">
      <c r="A5" s="3"/>
      <c r="B5" s="9"/>
      <c r="C5" s="3"/>
      <c r="D5" s="6" t="s">
        <v>39</v>
      </c>
      <c r="E5" s="6"/>
      <c r="F5" s="6"/>
      <c r="G5" s="28">
        <v>1</v>
      </c>
      <c r="H5" s="11"/>
      <c r="I5" s="8" t="s">
        <v>24</v>
      </c>
      <c r="J5" s="3"/>
      <c r="K5" s="3"/>
      <c r="L5" s="3"/>
      <c r="M5" s="3"/>
    </row>
    <row r="6" spans="1:14" ht="15" customHeight="1" thickBot="1">
      <c r="A6" s="3"/>
      <c r="B6" s="5"/>
      <c r="C6" s="3"/>
      <c r="D6" s="12" t="s">
        <v>11</v>
      </c>
      <c r="E6" s="6"/>
      <c r="F6" s="13" t="s">
        <v>32</v>
      </c>
      <c r="G6" s="29">
        <v>400</v>
      </c>
      <c r="H6" s="14"/>
      <c r="I6" s="8" t="s">
        <v>15</v>
      </c>
      <c r="J6" s="3"/>
      <c r="K6" s="3"/>
      <c r="L6" s="3"/>
      <c r="M6" s="3"/>
    </row>
    <row r="7" spans="1:14" ht="15" customHeight="1" thickBot="1">
      <c r="A7" s="3"/>
      <c r="B7" s="5"/>
      <c r="C7" s="3"/>
      <c r="D7" s="8" t="s">
        <v>12</v>
      </c>
      <c r="E7" s="3"/>
      <c r="F7" s="3"/>
      <c r="G7" s="30">
        <v>14</v>
      </c>
      <c r="H7" s="8"/>
      <c r="I7" s="8" t="s">
        <v>16</v>
      </c>
      <c r="J7" s="3"/>
      <c r="K7" s="3"/>
      <c r="L7" s="3"/>
      <c r="M7" s="3"/>
    </row>
    <row r="8" spans="1:14" ht="15" customHeight="1" thickBot="1">
      <c r="A8" s="3"/>
      <c r="B8" s="5"/>
      <c r="C8" s="3"/>
      <c r="D8" s="8" t="s">
        <v>13</v>
      </c>
      <c r="E8" s="3"/>
      <c r="F8" s="3"/>
      <c r="G8" s="30">
        <v>9</v>
      </c>
      <c r="H8" s="8"/>
      <c r="I8" s="8" t="s">
        <v>16</v>
      </c>
      <c r="J8" s="3"/>
      <c r="K8" s="3"/>
      <c r="L8" s="3"/>
      <c r="M8" s="3"/>
    </row>
    <row r="9" spans="1:14" ht="15" customHeight="1" thickBot="1">
      <c r="A9" s="3"/>
      <c r="B9" s="5"/>
      <c r="C9" s="3"/>
      <c r="D9" s="8" t="s">
        <v>14</v>
      </c>
      <c r="E9" s="3"/>
      <c r="F9" s="3"/>
      <c r="G9" s="31">
        <v>0.1</v>
      </c>
      <c r="H9" s="15"/>
      <c r="I9" s="8" t="s">
        <v>17</v>
      </c>
      <c r="J9" s="3"/>
      <c r="K9" s="3"/>
      <c r="L9" s="3"/>
      <c r="M9" s="3"/>
    </row>
    <row r="10" spans="1:14" ht="15.75" customHeight="1">
      <c r="A10" s="3"/>
      <c r="B10" s="5"/>
      <c r="C10" s="3"/>
      <c r="D10" s="8"/>
      <c r="E10" s="3"/>
      <c r="F10" s="3"/>
      <c r="G10" s="15"/>
      <c r="H10" s="15"/>
      <c r="I10" s="8"/>
      <c r="J10" s="3"/>
      <c r="K10" s="3"/>
      <c r="L10" s="3"/>
      <c r="M10" s="3"/>
    </row>
    <row r="11" spans="1:14" ht="15" customHeight="1">
      <c r="A11" s="3"/>
      <c r="B11" s="48" t="s">
        <v>19</v>
      </c>
      <c r="C11" s="37"/>
      <c r="D11" s="51" t="s">
        <v>5</v>
      </c>
      <c r="E11" s="52"/>
      <c r="F11" s="52"/>
      <c r="G11" s="53">
        <f>+G3*G5</f>
        <v>5</v>
      </c>
      <c r="H11" s="7"/>
      <c r="I11" s="16" t="s">
        <v>18</v>
      </c>
      <c r="J11" s="17"/>
      <c r="K11" s="17"/>
      <c r="L11" s="17"/>
      <c r="M11" s="3"/>
    </row>
    <row r="12" spans="1:14" ht="15" customHeight="1">
      <c r="A12" s="3"/>
      <c r="B12" s="5"/>
      <c r="C12" s="3"/>
      <c r="D12" s="51" t="s">
        <v>22</v>
      </c>
      <c r="E12" s="52"/>
      <c r="F12" s="52"/>
      <c r="G12" s="54" t="str">
        <f>IF(G4&gt;10000,"MAIN Account",IF(G4&lt;10000,"MICRO ACCOUNT","MINI ACCOUNT"))</f>
        <v>MICRO ACCOUNT</v>
      </c>
      <c r="H12" s="18"/>
      <c r="I12" s="8" t="s">
        <v>23</v>
      </c>
      <c r="J12" s="3"/>
      <c r="K12" s="3"/>
      <c r="L12" s="3"/>
      <c r="M12" s="3"/>
    </row>
    <row r="13" spans="1:14" ht="15" customHeight="1">
      <c r="A13" s="3"/>
      <c r="B13" s="5"/>
      <c r="C13" s="3"/>
      <c r="D13" s="51" t="s">
        <v>26</v>
      </c>
      <c r="E13" s="52"/>
      <c r="F13" s="52"/>
      <c r="G13" s="53">
        <f>+G11</f>
        <v>5</v>
      </c>
      <c r="H13" s="18"/>
      <c r="I13" s="8"/>
      <c r="J13" s="3"/>
      <c r="K13" s="3"/>
      <c r="L13" s="3"/>
      <c r="M13" s="3"/>
    </row>
    <row r="14" spans="1:14" ht="15" customHeight="1">
      <c r="A14" s="3"/>
      <c r="B14" s="5"/>
      <c r="C14" s="3"/>
      <c r="D14" s="51"/>
      <c r="E14" s="52"/>
      <c r="F14" s="52"/>
      <c r="G14" s="53"/>
      <c r="H14" s="18"/>
      <c r="I14" s="8"/>
      <c r="J14" s="3"/>
      <c r="K14" s="3"/>
      <c r="L14" s="3"/>
      <c r="M14" s="3"/>
    </row>
    <row r="15" spans="1:14" ht="15" customHeight="1">
      <c r="A15" s="3"/>
      <c r="B15" s="5"/>
      <c r="C15" s="3"/>
      <c r="D15" s="55" t="s">
        <v>29</v>
      </c>
      <c r="E15" s="52"/>
      <c r="F15" s="32" t="s">
        <v>34</v>
      </c>
      <c r="G15" s="56"/>
      <c r="H15" s="18"/>
      <c r="I15" s="8"/>
      <c r="J15" s="3"/>
      <c r="K15" s="3"/>
      <c r="L15" s="3"/>
      <c r="M15" s="3"/>
    </row>
    <row r="16" spans="1:14" ht="15" customHeight="1">
      <c r="A16" s="3"/>
      <c r="B16" s="5"/>
      <c r="C16" s="3"/>
      <c r="D16" s="51" t="s">
        <v>30</v>
      </c>
      <c r="E16" s="52"/>
      <c r="F16" s="33">
        <f>IF(G8=0,0,(ROUND(26%*(G7/G8)*(G13/G24),0)))</f>
        <v>1</v>
      </c>
      <c r="G16" s="57">
        <f>+F16*G8*G9</f>
        <v>0.9</v>
      </c>
      <c r="H16" s="18"/>
      <c r="I16" s="19" t="str">
        <f>IF(F16=0," ",IF(F16&lt;G28,"YES it is OK to trade those lots","NO!!   Your Maximum Lots allowed has been exceeded"))</f>
        <v>YES it is OK to trade those lots</v>
      </c>
      <c r="J16" s="20"/>
      <c r="K16" s="20"/>
      <c r="L16" s="20"/>
      <c r="M16" s="20"/>
      <c r="N16" s="1"/>
    </row>
    <row r="17" spans="1:13" ht="15" customHeight="1">
      <c r="A17" s="3"/>
      <c r="B17" s="5"/>
      <c r="C17" s="3"/>
      <c r="D17" s="51" t="s">
        <v>27</v>
      </c>
      <c r="E17" s="52"/>
      <c r="F17" s="34">
        <f>IF(G13=0,0,ROUND(+F16*(G13+G16)/+G13,0))</f>
        <v>1</v>
      </c>
      <c r="G17" s="57">
        <f>+F17*G8*G9</f>
        <v>0.9</v>
      </c>
      <c r="H17" s="18"/>
      <c r="I17" s="8"/>
      <c r="J17" s="3"/>
      <c r="K17" s="3"/>
      <c r="L17" s="3"/>
      <c r="M17" s="3"/>
    </row>
    <row r="18" spans="1:13" ht="15" customHeight="1">
      <c r="A18" s="3"/>
      <c r="B18" s="5"/>
      <c r="C18" s="3"/>
      <c r="D18" s="51" t="s">
        <v>28</v>
      </c>
      <c r="E18" s="52"/>
      <c r="F18" s="34">
        <f>IF(G13=0,0,ROUND(+F17*(G13+G16+G17)/+G13,0))</f>
        <v>1</v>
      </c>
      <c r="G18" s="57">
        <f>+F18*G8*G9</f>
        <v>0.9</v>
      </c>
      <c r="H18" s="18"/>
      <c r="I18" s="8"/>
      <c r="J18" s="3"/>
      <c r="K18" s="3"/>
      <c r="L18" s="3"/>
      <c r="M18" s="3"/>
    </row>
    <row r="19" spans="1:13" ht="15" customHeight="1" thickBot="1">
      <c r="A19" s="3"/>
      <c r="B19" s="5"/>
      <c r="C19" s="3"/>
      <c r="D19" s="51" t="s">
        <v>33</v>
      </c>
      <c r="E19" s="52"/>
      <c r="F19" s="52"/>
      <c r="G19" s="58">
        <f>+G16+G17+G18</f>
        <v>2.7</v>
      </c>
      <c r="H19" s="18"/>
      <c r="I19" s="36" t="str">
        <f>IF(G19=0," ",IF(F16&gt;G28,"Goal Not Achievable",IF(+G19&gt;G13,"Goal Achievable", " Goal not Achievable")))</f>
        <v xml:space="preserve"> Goal not Achievable</v>
      </c>
      <c r="J19" s="3"/>
      <c r="K19" s="3"/>
      <c r="L19" s="3"/>
      <c r="M19" s="3"/>
    </row>
    <row r="20" spans="1:13" ht="6" customHeight="1" thickTop="1">
      <c r="A20" s="3"/>
      <c r="B20" s="5"/>
      <c r="C20" s="3"/>
      <c r="D20" s="51"/>
      <c r="E20" s="52"/>
      <c r="F20" s="52"/>
      <c r="G20" s="59"/>
      <c r="H20" s="15"/>
      <c r="I20" s="8"/>
      <c r="J20" s="3"/>
      <c r="K20" s="3"/>
      <c r="L20" s="3"/>
      <c r="M20" s="3"/>
    </row>
    <row r="21" spans="1:13" ht="6.75" customHeight="1">
      <c r="A21" s="3"/>
      <c r="B21" s="3"/>
      <c r="C21" s="3"/>
      <c r="D21" s="60"/>
      <c r="E21" s="52"/>
      <c r="F21" s="52"/>
      <c r="G21" s="52"/>
      <c r="H21" s="3"/>
      <c r="I21" s="3"/>
      <c r="J21" s="3"/>
      <c r="K21" s="3"/>
      <c r="L21" s="3"/>
      <c r="M21" s="3"/>
    </row>
    <row r="22" spans="1:13" ht="18.75">
      <c r="A22" s="3"/>
      <c r="B22" s="21"/>
      <c r="C22" s="3"/>
      <c r="D22" s="69" t="s">
        <v>2</v>
      </c>
      <c r="E22" s="69"/>
      <c r="F22" s="69"/>
      <c r="G22" s="69"/>
      <c r="H22" s="4"/>
      <c r="I22" s="3"/>
      <c r="J22" s="3"/>
      <c r="K22" s="3"/>
      <c r="L22" s="3"/>
      <c r="M22" s="3"/>
    </row>
    <row r="23" spans="1:13">
      <c r="A23" s="3"/>
      <c r="B23" s="3"/>
      <c r="C23" s="3"/>
      <c r="D23" s="52" t="s">
        <v>35</v>
      </c>
      <c r="E23" s="52"/>
      <c r="F23" s="52"/>
      <c r="G23" s="61">
        <f>IF(G4=0,0,+G4*1/G6)</f>
        <v>2.5</v>
      </c>
      <c r="H23" s="22"/>
      <c r="I23" s="23"/>
      <c r="J23" s="3"/>
      <c r="K23" s="3"/>
      <c r="L23" s="3"/>
      <c r="M23" s="3"/>
    </row>
    <row r="24" spans="1:13">
      <c r="A24" s="3"/>
      <c r="B24" s="3"/>
      <c r="C24" s="3"/>
      <c r="D24" s="52" t="s">
        <v>0</v>
      </c>
      <c r="E24" s="52"/>
      <c r="F24" s="52"/>
      <c r="G24" s="61">
        <f>+G7*G9</f>
        <v>1.4000000000000001</v>
      </c>
      <c r="H24" s="22"/>
      <c r="I24" s="23"/>
      <c r="J24" s="3"/>
      <c r="K24" s="3"/>
      <c r="L24" s="3"/>
      <c r="M24" s="3"/>
    </row>
    <row r="25" spans="1:13">
      <c r="A25" s="3"/>
      <c r="B25" s="3"/>
      <c r="C25" s="3"/>
      <c r="D25" s="52" t="s">
        <v>25</v>
      </c>
      <c r="E25" s="52"/>
      <c r="F25" s="52"/>
      <c r="G25" s="61">
        <f>+G23+G24</f>
        <v>3.9000000000000004</v>
      </c>
      <c r="H25" s="22"/>
      <c r="I25" s="3"/>
      <c r="J25" s="3"/>
      <c r="K25" s="3"/>
      <c r="L25" s="3"/>
      <c r="M25" s="3"/>
    </row>
    <row r="26" spans="1:13">
      <c r="A26" s="3"/>
      <c r="B26" s="3"/>
      <c r="C26" s="3"/>
      <c r="D26" s="52"/>
      <c r="E26" s="52"/>
      <c r="F26" s="61"/>
      <c r="G26" s="61"/>
      <c r="H26" s="22"/>
      <c r="I26" s="3"/>
      <c r="J26" s="3"/>
      <c r="K26" s="3"/>
      <c r="L26" s="3"/>
      <c r="M26" s="3"/>
    </row>
    <row r="27" spans="1:13" ht="18.75">
      <c r="A27" s="3"/>
      <c r="B27" s="21"/>
      <c r="C27" s="3"/>
      <c r="D27" s="69" t="s">
        <v>3</v>
      </c>
      <c r="E27" s="69"/>
      <c r="F27" s="69"/>
      <c r="G27" s="52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52" t="s">
        <v>1</v>
      </c>
      <c r="E28" s="52"/>
      <c r="F28" s="62"/>
      <c r="G28" s="62">
        <f>IF(G11=0,0,+G11/G25)</f>
        <v>1.2820512820512819</v>
      </c>
      <c r="H28" s="24"/>
      <c r="I28" s="3"/>
      <c r="J28" s="3"/>
      <c r="K28" s="3"/>
      <c r="L28" s="3"/>
      <c r="M28" s="3"/>
    </row>
    <row r="29" spans="1:13">
      <c r="A29" s="3"/>
      <c r="B29" s="3"/>
      <c r="C29" s="3"/>
      <c r="D29" s="52"/>
      <c r="E29" s="52"/>
      <c r="F29" s="52"/>
      <c r="G29" s="52"/>
      <c r="H29" s="3"/>
      <c r="I29" s="3"/>
      <c r="J29" s="3"/>
      <c r="K29" s="3"/>
      <c r="L29" s="3"/>
      <c r="M29" s="3"/>
    </row>
    <row r="30" spans="1:13" ht="18.75">
      <c r="A30" s="3"/>
      <c r="B30" s="21"/>
      <c r="C30" s="3"/>
      <c r="D30" s="63" t="s">
        <v>36</v>
      </c>
      <c r="E30" s="64"/>
      <c r="F30" s="64"/>
      <c r="G30" s="52"/>
      <c r="H30" s="3"/>
      <c r="I30" s="3"/>
      <c r="J30" s="3"/>
      <c r="K30" s="3"/>
      <c r="L30" s="3"/>
      <c r="M30" s="3"/>
    </row>
    <row r="31" spans="1:13" ht="15.75" thickBot="1">
      <c r="A31" s="3"/>
      <c r="B31" s="3"/>
      <c r="C31" s="3"/>
      <c r="D31" s="52" t="s">
        <v>4</v>
      </c>
      <c r="E31" s="52"/>
      <c r="F31" s="65"/>
      <c r="G31" s="65">
        <f>+G13</f>
        <v>5</v>
      </c>
      <c r="H31" s="25"/>
      <c r="I31" s="3"/>
      <c r="J31" s="3"/>
      <c r="K31" s="3"/>
      <c r="L31" s="3"/>
      <c r="M31" s="3"/>
    </row>
    <row r="32" spans="1:13" ht="19.5" thickBot="1">
      <c r="A32" s="3"/>
      <c r="B32" s="3"/>
      <c r="C32" s="3"/>
      <c r="D32" s="52" t="s">
        <v>37</v>
      </c>
      <c r="E32" s="52"/>
      <c r="F32" s="52"/>
      <c r="G32" s="67"/>
      <c r="H32" s="3"/>
      <c r="I32" s="3"/>
      <c r="J32" s="3"/>
      <c r="K32" s="3"/>
      <c r="L32" s="3"/>
      <c r="M32" s="3"/>
    </row>
    <row r="33" spans="1:13" ht="15.75" thickBot="1">
      <c r="A33" s="3"/>
      <c r="B33" s="3"/>
      <c r="C33" s="3"/>
      <c r="D33" s="52" t="s">
        <v>5</v>
      </c>
      <c r="E33" s="52"/>
      <c r="F33" s="65"/>
      <c r="G33" s="65">
        <f>+G31+G32</f>
        <v>5</v>
      </c>
      <c r="H33" s="25"/>
      <c r="I33" s="3"/>
      <c r="J33" s="3"/>
      <c r="K33" s="3"/>
      <c r="L33" s="3"/>
      <c r="M33" s="3"/>
    </row>
    <row r="34" spans="1:13" ht="19.5" thickBot="1">
      <c r="A34" s="3"/>
      <c r="B34" s="3"/>
      <c r="C34" s="3"/>
      <c r="D34" s="52" t="s">
        <v>31</v>
      </c>
      <c r="E34" s="52"/>
      <c r="F34" s="65"/>
      <c r="G34" s="35">
        <f>IF(G32=0,0,ROUND(26%*(G7/G8)*G33/G24,0))</f>
        <v>0</v>
      </c>
      <c r="H34" s="25"/>
      <c r="I34" s="19" t="str">
        <f>IF(G34=0," ",IF(G34&lt;G35,"YES it is OK to trade those lots","NO!!   Your Maximum Lots allowed has been exceeded"))</f>
        <v xml:space="preserve"> </v>
      </c>
      <c r="J34" s="17"/>
      <c r="K34" s="17"/>
      <c r="L34" s="17"/>
      <c r="M34" s="17"/>
    </row>
    <row r="35" spans="1:13">
      <c r="A35" s="3"/>
      <c r="B35" s="3"/>
      <c r="C35" s="3"/>
      <c r="D35" s="52" t="s">
        <v>6</v>
      </c>
      <c r="E35" s="52"/>
      <c r="F35" s="62"/>
      <c r="G35" s="62">
        <f>IF(G33=0,0,+G33/G25)</f>
        <v>1.2820512820512819</v>
      </c>
      <c r="H35" s="24"/>
      <c r="I35" s="3"/>
      <c r="J35" s="3"/>
      <c r="K35" s="3"/>
      <c r="L35" s="3"/>
      <c r="M35" s="3"/>
    </row>
    <row r="36" spans="1:13" ht="15.7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21"/>
      <c r="C37" s="39"/>
      <c r="D37" s="40" t="s">
        <v>7</v>
      </c>
      <c r="E37" s="41"/>
      <c r="F37" s="41"/>
      <c r="G37" s="42">
        <f>+G31</f>
        <v>5</v>
      </c>
      <c r="H37" s="41" t="s">
        <v>38</v>
      </c>
      <c r="I37" s="43">
        <f>+G37*2</f>
        <v>10</v>
      </c>
      <c r="J37" s="3"/>
      <c r="K37" s="3"/>
      <c r="L37" s="3"/>
      <c r="M37" s="3"/>
    </row>
    <row r="38" spans="1:13" ht="15.75" thickBot="1">
      <c r="A38" s="3"/>
      <c r="B38" s="3"/>
      <c r="C38" s="44"/>
      <c r="D38" s="45" t="s">
        <v>8</v>
      </c>
      <c r="E38" s="46"/>
      <c r="F38" s="46"/>
      <c r="G38" s="46"/>
      <c r="H38" s="46"/>
      <c r="I38" s="47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 t="s">
        <v>40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</sheetData>
  <sheetProtection password="CA5B" sheet="1" objects="1" scenarios="1"/>
  <mergeCells count="3">
    <mergeCell ref="B1:L1"/>
    <mergeCell ref="D22:G22"/>
    <mergeCell ref="D27:F2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>
      <selection activeCell="G5" sqref="G5"/>
    </sheetView>
  </sheetViews>
  <sheetFormatPr defaultRowHeight="15"/>
  <cols>
    <col min="1" max="1" width="3.85546875" customWidth="1"/>
    <col min="3" max="3" width="3.28515625" customWidth="1"/>
    <col min="5" max="5" width="14.42578125" customWidth="1"/>
    <col min="6" max="6" width="16.7109375" customWidth="1"/>
    <col min="7" max="7" width="14.140625" customWidth="1"/>
    <col min="8" max="8" width="3.140625" customWidth="1"/>
    <col min="9" max="9" width="13.7109375" customWidth="1"/>
    <col min="12" max="12" width="13.5703125" customWidth="1"/>
  </cols>
  <sheetData>
    <row r="1" spans="1:14" ht="31.5">
      <c r="A1" s="3"/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3"/>
    </row>
    <row r="2" spans="1:14" ht="13.5" customHeight="1" thickBot="1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5" customHeight="1" thickBot="1">
      <c r="A3" s="3"/>
      <c r="B3" s="38" t="s">
        <v>41</v>
      </c>
      <c r="C3" s="3"/>
      <c r="D3" s="6" t="s">
        <v>10</v>
      </c>
      <c r="E3" s="6"/>
      <c r="F3" s="6"/>
      <c r="G3" s="26">
        <v>50000</v>
      </c>
      <c r="H3" s="7"/>
      <c r="I3" s="8"/>
      <c r="J3" s="3"/>
      <c r="K3" s="3"/>
      <c r="L3" s="3"/>
      <c r="M3" s="3"/>
    </row>
    <row r="4" spans="1:14" ht="15" customHeight="1" thickBot="1">
      <c r="A4" s="3"/>
      <c r="B4" s="9"/>
      <c r="C4" s="3"/>
      <c r="D4" s="6" t="s">
        <v>20</v>
      </c>
      <c r="E4" s="6"/>
      <c r="F4" s="6"/>
      <c r="G4" s="27">
        <v>100000</v>
      </c>
      <c r="H4" s="10"/>
      <c r="I4" s="8" t="s">
        <v>21</v>
      </c>
      <c r="J4" s="3"/>
      <c r="K4" s="3"/>
      <c r="L4" s="3"/>
      <c r="M4" s="3"/>
    </row>
    <row r="5" spans="1:14" ht="15" customHeight="1" thickBot="1">
      <c r="A5" s="3"/>
      <c r="B5" s="9"/>
      <c r="C5" s="3"/>
      <c r="D5" s="6" t="s">
        <v>39</v>
      </c>
      <c r="E5" s="6"/>
      <c r="F5" s="6"/>
      <c r="G5" s="28">
        <v>1</v>
      </c>
      <c r="H5" s="11"/>
      <c r="I5" s="8" t="s">
        <v>24</v>
      </c>
      <c r="J5" s="3"/>
      <c r="K5" s="3"/>
      <c r="L5" s="3"/>
      <c r="M5" s="3"/>
    </row>
    <row r="6" spans="1:14" ht="15" customHeight="1" thickBot="1">
      <c r="A6" s="3"/>
      <c r="B6" s="5"/>
      <c r="C6" s="3"/>
      <c r="D6" s="12" t="s">
        <v>11</v>
      </c>
      <c r="E6" s="6"/>
      <c r="F6" s="13" t="s">
        <v>32</v>
      </c>
      <c r="G6" s="29">
        <v>100</v>
      </c>
      <c r="H6" s="14"/>
      <c r="I6" s="8" t="s">
        <v>15</v>
      </c>
      <c r="J6" s="3"/>
      <c r="K6" s="3"/>
      <c r="L6" s="3"/>
      <c r="M6" s="3"/>
    </row>
    <row r="7" spans="1:14" ht="15" customHeight="1" thickBot="1">
      <c r="A7" s="3"/>
      <c r="B7" s="5"/>
      <c r="C7" s="3"/>
      <c r="D7" s="8" t="s">
        <v>12</v>
      </c>
      <c r="E7" s="3"/>
      <c r="F7" s="3"/>
      <c r="G7" s="30">
        <v>9</v>
      </c>
      <c r="H7" s="8"/>
      <c r="I7" s="8" t="s">
        <v>16</v>
      </c>
      <c r="J7" s="3"/>
      <c r="K7" s="3"/>
      <c r="L7" s="3"/>
      <c r="M7" s="3"/>
    </row>
    <row r="8" spans="1:14" ht="15" customHeight="1" thickBot="1">
      <c r="A8" s="3"/>
      <c r="B8" s="5"/>
      <c r="C8" s="3"/>
      <c r="D8" s="8" t="s">
        <v>13</v>
      </c>
      <c r="E8" s="3"/>
      <c r="F8" s="3"/>
      <c r="G8" s="30">
        <v>9</v>
      </c>
      <c r="H8" s="8"/>
      <c r="I8" s="8" t="s">
        <v>16</v>
      </c>
      <c r="J8" s="3"/>
      <c r="K8" s="3"/>
      <c r="L8" s="3"/>
      <c r="M8" s="3"/>
    </row>
    <row r="9" spans="1:14" ht="15" customHeight="1" thickBot="1">
      <c r="A9" s="3"/>
      <c r="B9" s="5"/>
      <c r="C9" s="3"/>
      <c r="D9" s="8" t="s">
        <v>14</v>
      </c>
      <c r="E9" s="3"/>
      <c r="F9" s="3"/>
      <c r="G9" s="31">
        <v>1</v>
      </c>
      <c r="H9" s="15"/>
      <c r="I9" s="8" t="s">
        <v>17</v>
      </c>
      <c r="J9" s="3"/>
      <c r="K9" s="3"/>
      <c r="L9" s="3"/>
      <c r="M9" s="3"/>
    </row>
    <row r="10" spans="1:14" ht="15.75" customHeight="1">
      <c r="A10" s="3"/>
      <c r="B10" s="5"/>
      <c r="C10" s="3"/>
      <c r="D10" s="8"/>
      <c r="E10" s="3"/>
      <c r="F10" s="3"/>
      <c r="G10" s="15"/>
      <c r="H10" s="15"/>
      <c r="I10" s="8"/>
      <c r="J10" s="3"/>
      <c r="K10" s="3"/>
      <c r="L10" s="3"/>
      <c r="M10" s="3"/>
    </row>
    <row r="11" spans="1:14" ht="15" customHeight="1">
      <c r="A11" s="3"/>
      <c r="B11" s="48" t="s">
        <v>19</v>
      </c>
      <c r="C11" s="37"/>
      <c r="D11" s="51" t="s">
        <v>5</v>
      </c>
      <c r="E11" s="52"/>
      <c r="F11" s="52"/>
      <c r="G11" s="53">
        <f>+G3*G5</f>
        <v>50000</v>
      </c>
      <c r="H11" s="7"/>
      <c r="I11" s="16" t="s">
        <v>18</v>
      </c>
      <c r="J11" s="17"/>
      <c r="K11" s="17"/>
      <c r="L11" s="17"/>
      <c r="M11" s="3"/>
    </row>
    <row r="12" spans="1:14" ht="15" customHeight="1">
      <c r="A12" s="3"/>
      <c r="B12" s="5"/>
      <c r="C12" s="3"/>
      <c r="D12" s="51" t="s">
        <v>22</v>
      </c>
      <c r="E12" s="52"/>
      <c r="F12" s="52"/>
      <c r="G12" s="54" t="str">
        <f>IF(G4&gt;10000,"MAIN Account",IF(G4&lt;10000,"MICRO ACCOUNT","MINI ACCOUNT"))</f>
        <v>MAIN Account</v>
      </c>
      <c r="H12" s="18"/>
      <c r="I12" s="8" t="s">
        <v>23</v>
      </c>
      <c r="J12" s="3"/>
      <c r="K12" s="3"/>
      <c r="L12" s="3"/>
      <c r="M12" s="3"/>
    </row>
    <row r="13" spans="1:14" ht="15" customHeight="1">
      <c r="A13" s="3"/>
      <c r="B13" s="5"/>
      <c r="C13" s="3"/>
      <c r="D13" s="51" t="s">
        <v>26</v>
      </c>
      <c r="E13" s="52"/>
      <c r="F13" s="52"/>
      <c r="G13" s="53">
        <f>+G11</f>
        <v>50000</v>
      </c>
      <c r="H13" s="18"/>
      <c r="I13" s="8"/>
      <c r="J13" s="3"/>
      <c r="K13" s="3"/>
      <c r="L13" s="3"/>
      <c r="M13" s="3"/>
    </row>
    <row r="14" spans="1:14" ht="15" customHeight="1">
      <c r="A14" s="3"/>
      <c r="B14" s="5"/>
      <c r="C14" s="3"/>
      <c r="D14" s="51"/>
      <c r="E14" s="52"/>
      <c r="F14" s="52"/>
      <c r="G14" s="53"/>
      <c r="H14" s="18"/>
      <c r="I14" s="8"/>
      <c r="J14" s="3"/>
      <c r="K14" s="3"/>
      <c r="L14" s="3"/>
      <c r="M14" s="3"/>
    </row>
    <row r="15" spans="1:14" ht="15" customHeight="1">
      <c r="A15" s="3"/>
      <c r="B15" s="5"/>
      <c r="C15" s="3"/>
      <c r="D15" s="55" t="s">
        <v>29</v>
      </c>
      <c r="E15" s="52"/>
      <c r="F15" s="32" t="s">
        <v>34</v>
      </c>
      <c r="G15" s="56"/>
      <c r="H15" s="18"/>
      <c r="I15" s="8"/>
      <c r="J15" s="3"/>
      <c r="K15" s="3"/>
      <c r="L15" s="3"/>
      <c r="M15" s="3"/>
    </row>
    <row r="16" spans="1:14" ht="15" customHeight="1">
      <c r="A16" s="3"/>
      <c r="B16" s="5"/>
      <c r="C16" s="3"/>
      <c r="D16" s="51" t="s">
        <v>30</v>
      </c>
      <c r="E16" s="52"/>
      <c r="F16" s="33">
        <f>IF(G8=0,0,(ROUND(26%*(G7/G8)*(G13/G24),0)))</f>
        <v>1444</v>
      </c>
      <c r="G16" s="57">
        <f>+F16*G8*G9</f>
        <v>12996</v>
      </c>
      <c r="H16" s="18"/>
      <c r="I16" s="19" t="str">
        <f>IF(F16=0," ",IF(F16&lt;G28,"YES it is OK to trade those lots","NO!!   Your Maximum Lots allowed has been exceeded"))</f>
        <v>NO!!   Your Maximum Lots allowed has been exceeded</v>
      </c>
      <c r="J16" s="20"/>
      <c r="K16" s="20"/>
      <c r="L16" s="20"/>
      <c r="M16" s="20"/>
      <c r="N16" s="1"/>
    </row>
    <row r="17" spans="1:13" ht="15" customHeight="1">
      <c r="A17" s="3"/>
      <c r="B17" s="5"/>
      <c r="C17" s="3"/>
      <c r="D17" s="51" t="s">
        <v>27</v>
      </c>
      <c r="E17" s="52"/>
      <c r="F17" s="34">
        <f>IF(G13=0,0,ROUND(+F16*(G13+G16)/+G13,0))</f>
        <v>1819</v>
      </c>
      <c r="G17" s="57">
        <f>+F17*G8*G9</f>
        <v>16371</v>
      </c>
      <c r="H17" s="18"/>
      <c r="I17" s="8"/>
      <c r="J17" s="3"/>
      <c r="K17" s="3"/>
      <c r="L17" s="3"/>
      <c r="M17" s="3"/>
    </row>
    <row r="18" spans="1:13" ht="15" customHeight="1">
      <c r="A18" s="3"/>
      <c r="B18" s="5"/>
      <c r="C18" s="3"/>
      <c r="D18" s="51" t="s">
        <v>28</v>
      </c>
      <c r="E18" s="52"/>
      <c r="F18" s="34">
        <f>IF(G13=0,0,ROUND(+F17*(G13+G16+G17)/+G13,0))</f>
        <v>2887</v>
      </c>
      <c r="G18" s="57">
        <f>+F18*G8*G9</f>
        <v>25983</v>
      </c>
      <c r="H18" s="18"/>
      <c r="I18" s="8"/>
      <c r="J18" s="3"/>
      <c r="K18" s="3"/>
      <c r="L18" s="3"/>
      <c r="M18" s="3"/>
    </row>
    <row r="19" spans="1:13" ht="15" customHeight="1" thickBot="1">
      <c r="A19" s="3"/>
      <c r="B19" s="5"/>
      <c r="C19" s="3"/>
      <c r="D19" s="51" t="s">
        <v>33</v>
      </c>
      <c r="E19" s="52"/>
      <c r="F19" s="52"/>
      <c r="G19" s="58">
        <f>+G16+G17+G18</f>
        <v>55350</v>
      </c>
      <c r="H19" s="18"/>
      <c r="I19" s="36" t="str">
        <f>IF(G19=0," ",IF(F16&gt;G28,"Goal Not Achievable",IF(+G19&gt;G13,"Goal Achievable", " Goal not Achievable")))</f>
        <v>Goal Not Achievable</v>
      </c>
      <c r="J19" s="3"/>
      <c r="K19" s="3"/>
      <c r="L19" s="3"/>
      <c r="M19" s="3"/>
    </row>
    <row r="20" spans="1:13" ht="6" customHeight="1" thickTop="1">
      <c r="A20" s="3"/>
      <c r="B20" s="5"/>
      <c r="C20" s="3"/>
      <c r="D20" s="51"/>
      <c r="E20" s="52"/>
      <c r="F20" s="52"/>
      <c r="G20" s="59"/>
      <c r="H20" s="15"/>
      <c r="I20" s="8"/>
      <c r="J20" s="3"/>
      <c r="K20" s="3"/>
      <c r="L20" s="3"/>
      <c r="M20" s="3"/>
    </row>
    <row r="21" spans="1:13" ht="6.75" customHeight="1">
      <c r="A21" s="3"/>
      <c r="B21" s="3"/>
      <c r="C21" s="3"/>
      <c r="D21" s="60"/>
      <c r="E21" s="52"/>
      <c r="F21" s="52"/>
      <c r="G21" s="52"/>
      <c r="H21" s="3"/>
      <c r="I21" s="3"/>
      <c r="J21" s="3"/>
      <c r="K21" s="3"/>
      <c r="L21" s="3"/>
      <c r="M21" s="3"/>
    </row>
    <row r="22" spans="1:13" ht="18.75">
      <c r="A22" s="3"/>
      <c r="B22" s="21"/>
      <c r="C22" s="3"/>
      <c r="D22" s="69" t="s">
        <v>2</v>
      </c>
      <c r="E22" s="69"/>
      <c r="F22" s="69"/>
      <c r="G22" s="69"/>
      <c r="H22" s="4"/>
      <c r="I22" s="3"/>
      <c r="J22" s="3"/>
      <c r="K22" s="3"/>
      <c r="L22" s="3"/>
      <c r="M22" s="3"/>
    </row>
    <row r="23" spans="1:13">
      <c r="A23" s="3"/>
      <c r="B23" s="3"/>
      <c r="C23" s="3"/>
      <c r="D23" s="52" t="s">
        <v>35</v>
      </c>
      <c r="E23" s="52"/>
      <c r="F23" s="52"/>
      <c r="G23" s="61">
        <f>IF(G4=0,0,+G4*1/G6)</f>
        <v>1000</v>
      </c>
      <c r="H23" s="22"/>
      <c r="I23" s="23"/>
      <c r="J23" s="3"/>
      <c r="K23" s="3"/>
      <c r="L23" s="3"/>
      <c r="M23" s="3"/>
    </row>
    <row r="24" spans="1:13">
      <c r="A24" s="3"/>
      <c r="B24" s="3"/>
      <c r="C24" s="3"/>
      <c r="D24" s="52" t="s">
        <v>0</v>
      </c>
      <c r="E24" s="52"/>
      <c r="F24" s="52"/>
      <c r="G24" s="61">
        <f>+G7*G9</f>
        <v>9</v>
      </c>
      <c r="H24" s="22"/>
      <c r="I24" s="23"/>
      <c r="J24" s="3"/>
      <c r="K24" s="3"/>
      <c r="L24" s="3"/>
      <c r="M24" s="3"/>
    </row>
    <row r="25" spans="1:13">
      <c r="A25" s="3"/>
      <c r="B25" s="3"/>
      <c r="C25" s="3"/>
      <c r="D25" s="52" t="s">
        <v>25</v>
      </c>
      <c r="E25" s="52"/>
      <c r="F25" s="52"/>
      <c r="G25" s="61">
        <f>+G23+G24</f>
        <v>1009</v>
      </c>
      <c r="H25" s="22"/>
      <c r="I25" s="3"/>
      <c r="J25" s="3"/>
      <c r="K25" s="3"/>
      <c r="L25" s="3"/>
      <c r="M25" s="3"/>
    </row>
    <row r="26" spans="1:13">
      <c r="A26" s="3"/>
      <c r="B26" s="3"/>
      <c r="C26" s="3"/>
      <c r="D26" s="52"/>
      <c r="E26" s="52"/>
      <c r="F26" s="61"/>
      <c r="G26" s="61"/>
      <c r="H26" s="22"/>
      <c r="I26" s="3"/>
      <c r="J26" s="3"/>
      <c r="K26" s="3"/>
      <c r="L26" s="3"/>
      <c r="M26" s="3"/>
    </row>
    <row r="27" spans="1:13" ht="18.75">
      <c r="A27" s="3"/>
      <c r="B27" s="21"/>
      <c r="C27" s="3"/>
      <c r="D27" s="69" t="s">
        <v>3</v>
      </c>
      <c r="E27" s="69"/>
      <c r="F27" s="69"/>
      <c r="G27" s="52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52" t="s">
        <v>1</v>
      </c>
      <c r="E28" s="52"/>
      <c r="F28" s="62"/>
      <c r="G28" s="62">
        <f>IF(G11=0,0,+G11/G25)</f>
        <v>49.554013875123886</v>
      </c>
      <c r="H28" s="24"/>
      <c r="I28" s="3"/>
      <c r="J28" s="3"/>
      <c r="K28" s="3"/>
      <c r="L28" s="3"/>
      <c r="M28" s="3"/>
    </row>
    <row r="29" spans="1:13">
      <c r="A29" s="3"/>
      <c r="B29" s="3"/>
      <c r="C29" s="3"/>
      <c r="D29" s="52"/>
      <c r="E29" s="52"/>
      <c r="F29" s="52"/>
      <c r="G29" s="52"/>
      <c r="H29" s="3"/>
      <c r="I29" s="3"/>
      <c r="J29" s="3"/>
      <c r="K29" s="3"/>
      <c r="L29" s="3"/>
      <c r="M29" s="3"/>
    </row>
    <row r="30" spans="1:13" ht="18.75">
      <c r="A30" s="3"/>
      <c r="B30" s="21"/>
      <c r="C30" s="3"/>
      <c r="D30" s="63" t="s">
        <v>36</v>
      </c>
      <c r="E30" s="64"/>
      <c r="F30" s="64"/>
      <c r="G30" s="52"/>
      <c r="H30" s="3"/>
      <c r="I30" s="3"/>
      <c r="J30" s="3"/>
      <c r="K30" s="3"/>
      <c r="L30" s="3"/>
      <c r="M30" s="3"/>
    </row>
    <row r="31" spans="1:13" ht="15.75" thickBot="1">
      <c r="A31" s="3"/>
      <c r="B31" s="3"/>
      <c r="C31" s="3"/>
      <c r="D31" s="52" t="s">
        <v>4</v>
      </c>
      <c r="E31" s="52"/>
      <c r="F31" s="65"/>
      <c r="G31" s="65">
        <f>+G13</f>
        <v>50000</v>
      </c>
      <c r="H31" s="25"/>
      <c r="I31" s="3"/>
      <c r="J31" s="3"/>
      <c r="K31" s="3"/>
      <c r="L31" s="3"/>
      <c r="M31" s="3"/>
    </row>
    <row r="32" spans="1:13" ht="19.5" thickBot="1">
      <c r="A32" s="3"/>
      <c r="B32" s="3"/>
      <c r="C32" s="3"/>
      <c r="D32" s="52" t="s">
        <v>37</v>
      </c>
      <c r="E32" s="52"/>
      <c r="F32" s="52"/>
      <c r="G32" s="66">
        <v>0</v>
      </c>
      <c r="H32" s="3"/>
      <c r="I32" s="3"/>
      <c r="J32" s="3"/>
      <c r="K32" s="3"/>
      <c r="L32" s="3"/>
      <c r="M32" s="3"/>
    </row>
    <row r="33" spans="1:13" ht="15.75" thickBot="1">
      <c r="A33" s="3"/>
      <c r="B33" s="3"/>
      <c r="C33" s="3"/>
      <c r="D33" s="52" t="s">
        <v>5</v>
      </c>
      <c r="E33" s="52"/>
      <c r="F33" s="65"/>
      <c r="G33" s="65">
        <f>+G31+G32</f>
        <v>50000</v>
      </c>
      <c r="H33" s="25"/>
      <c r="I33" s="3"/>
      <c r="J33" s="3"/>
      <c r="K33" s="3"/>
      <c r="L33" s="3"/>
      <c r="M33" s="3"/>
    </row>
    <row r="34" spans="1:13" ht="19.5" thickBot="1">
      <c r="A34" s="3"/>
      <c r="B34" s="3"/>
      <c r="C34" s="3"/>
      <c r="D34" s="52" t="s">
        <v>31</v>
      </c>
      <c r="E34" s="52"/>
      <c r="F34" s="65"/>
      <c r="G34" s="35">
        <f>IF(G32=0,0,ROUND(26%*(G7/G8)*G33/G24,0))</f>
        <v>0</v>
      </c>
      <c r="H34" s="25"/>
      <c r="I34" s="19" t="str">
        <f>IF(G34=0," ",IF(G34&lt;G35,"YES it is OK to trade those lots","NO!!   Your Maximum Lots allowed has been exceeded"))</f>
        <v xml:space="preserve"> </v>
      </c>
      <c r="J34" s="17"/>
      <c r="K34" s="17"/>
      <c r="L34" s="17"/>
      <c r="M34" s="17"/>
    </row>
    <row r="35" spans="1:13">
      <c r="A35" s="3"/>
      <c r="B35" s="3"/>
      <c r="C35" s="3"/>
      <c r="D35" s="52" t="s">
        <v>6</v>
      </c>
      <c r="E35" s="52"/>
      <c r="F35" s="62"/>
      <c r="G35" s="62">
        <f>IF(G33=0,0,+G33/G25)</f>
        <v>49.554013875123886</v>
      </c>
      <c r="H35" s="24"/>
      <c r="I35" s="3"/>
      <c r="J35" s="3"/>
      <c r="K35" s="3"/>
      <c r="L35" s="3"/>
      <c r="M35" s="3"/>
    </row>
    <row r="36" spans="1:13" ht="15.7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21"/>
      <c r="C37" s="39"/>
      <c r="D37" s="40" t="s">
        <v>7</v>
      </c>
      <c r="E37" s="41"/>
      <c r="F37" s="41"/>
      <c r="G37" s="42">
        <f>+G31</f>
        <v>50000</v>
      </c>
      <c r="H37" s="41" t="s">
        <v>38</v>
      </c>
      <c r="I37" s="43">
        <f>+G37*2</f>
        <v>100000</v>
      </c>
      <c r="J37" s="3"/>
      <c r="K37" s="3"/>
      <c r="L37" s="3"/>
      <c r="M37" s="3"/>
    </row>
    <row r="38" spans="1:13" ht="15.75" thickBot="1">
      <c r="A38" s="3"/>
      <c r="B38" s="3"/>
      <c r="C38" s="44"/>
      <c r="D38" s="45" t="s">
        <v>8</v>
      </c>
      <c r="E38" s="46"/>
      <c r="F38" s="46"/>
      <c r="G38" s="46"/>
      <c r="H38" s="46"/>
      <c r="I38" s="47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 t="s">
        <v>40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</sheetData>
  <sheetProtection password="CA5B" sheet="1" objects="1" scenarios="1"/>
  <mergeCells count="3">
    <mergeCell ref="B1:L1"/>
    <mergeCell ref="D22:G22"/>
    <mergeCell ref="D27:F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>
      <selection activeCell="G4" sqref="G4"/>
    </sheetView>
  </sheetViews>
  <sheetFormatPr defaultRowHeight="15"/>
  <cols>
    <col min="1" max="1" width="3.85546875" customWidth="1"/>
    <col min="3" max="3" width="3.28515625" customWidth="1"/>
    <col min="5" max="5" width="14.42578125" customWidth="1"/>
    <col min="6" max="6" width="16.7109375" customWidth="1"/>
    <col min="7" max="7" width="14.140625" customWidth="1"/>
    <col min="8" max="8" width="3.140625" customWidth="1"/>
    <col min="9" max="9" width="13.7109375" customWidth="1"/>
    <col min="12" max="12" width="13.5703125" customWidth="1"/>
  </cols>
  <sheetData>
    <row r="1" spans="1:14" ht="31.5">
      <c r="A1" s="3"/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3"/>
    </row>
    <row r="2" spans="1:14" ht="13.5" customHeight="1" thickBot="1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5" customHeight="1" thickBot="1">
      <c r="A3" s="3"/>
      <c r="B3" s="38" t="s">
        <v>41</v>
      </c>
      <c r="C3" s="3"/>
      <c r="D3" s="6" t="s">
        <v>10</v>
      </c>
      <c r="E3" s="6"/>
      <c r="F3" s="6"/>
      <c r="G3" s="26">
        <v>390</v>
      </c>
      <c r="H3" s="7"/>
      <c r="I3" s="8"/>
      <c r="J3" s="3"/>
      <c r="K3" s="3"/>
      <c r="L3" s="3"/>
      <c r="M3" s="3"/>
    </row>
    <row r="4" spans="1:14" ht="15" customHeight="1" thickBot="1">
      <c r="A4" s="3"/>
      <c r="B4" s="9"/>
      <c r="C4" s="3"/>
      <c r="D4" s="6" t="s">
        <v>20</v>
      </c>
      <c r="E4" s="6"/>
      <c r="F4" s="6"/>
      <c r="G4" s="27">
        <v>100000</v>
      </c>
      <c r="H4" s="10"/>
      <c r="I4" s="8" t="s">
        <v>21</v>
      </c>
      <c r="J4" s="3"/>
      <c r="K4" s="3"/>
      <c r="L4" s="3"/>
      <c r="M4" s="3"/>
    </row>
    <row r="5" spans="1:14" ht="15" customHeight="1" thickBot="1">
      <c r="A5" s="3"/>
      <c r="B5" s="9"/>
      <c r="C5" s="3"/>
      <c r="D5" s="6" t="s">
        <v>39</v>
      </c>
      <c r="E5" s="6"/>
      <c r="F5" s="6"/>
      <c r="G5" s="28">
        <v>0.5</v>
      </c>
      <c r="H5" s="11"/>
      <c r="I5" s="8" t="s">
        <v>24</v>
      </c>
      <c r="J5" s="3"/>
      <c r="K5" s="3"/>
      <c r="L5" s="3"/>
      <c r="M5" s="3"/>
    </row>
    <row r="6" spans="1:14" ht="15" customHeight="1" thickBot="1">
      <c r="A6" s="3"/>
      <c r="B6" s="5"/>
      <c r="C6" s="3"/>
      <c r="D6" s="12" t="s">
        <v>11</v>
      </c>
      <c r="E6" s="6"/>
      <c r="F6" s="13" t="s">
        <v>32</v>
      </c>
      <c r="G6" s="29">
        <v>400</v>
      </c>
      <c r="H6" s="14"/>
      <c r="I6" s="8" t="s">
        <v>15</v>
      </c>
      <c r="J6" s="3"/>
      <c r="K6" s="3"/>
      <c r="L6" s="3"/>
      <c r="M6" s="3"/>
    </row>
    <row r="7" spans="1:14" ht="15" customHeight="1" thickBot="1">
      <c r="A7" s="3"/>
      <c r="B7" s="5"/>
      <c r="C7" s="3"/>
      <c r="D7" s="8" t="s">
        <v>12</v>
      </c>
      <c r="E7" s="3"/>
      <c r="F7" s="3"/>
      <c r="G7" s="30">
        <v>14</v>
      </c>
      <c r="H7" s="8"/>
      <c r="I7" s="8" t="s">
        <v>16</v>
      </c>
      <c r="J7" s="3"/>
      <c r="K7" s="3"/>
      <c r="L7" s="3"/>
      <c r="M7" s="3"/>
    </row>
    <row r="8" spans="1:14" ht="15" customHeight="1" thickBot="1">
      <c r="A8" s="3"/>
      <c r="B8" s="5"/>
      <c r="C8" s="3"/>
      <c r="D8" s="8" t="s">
        <v>13</v>
      </c>
      <c r="E8" s="3"/>
      <c r="F8" s="3"/>
      <c r="G8" s="30">
        <v>11</v>
      </c>
      <c r="H8" s="8"/>
      <c r="I8" s="8" t="s">
        <v>16</v>
      </c>
      <c r="J8" s="3"/>
      <c r="K8" s="3"/>
      <c r="L8" s="3"/>
      <c r="M8" s="3"/>
    </row>
    <row r="9" spans="1:14" ht="15" customHeight="1" thickBot="1">
      <c r="A9" s="3"/>
      <c r="B9" s="5"/>
      <c r="C9" s="3"/>
      <c r="D9" s="8" t="s">
        <v>14</v>
      </c>
      <c r="E9" s="3"/>
      <c r="F9" s="3"/>
      <c r="G9" s="31">
        <v>10</v>
      </c>
      <c r="H9" s="15"/>
      <c r="I9" s="8" t="s">
        <v>17</v>
      </c>
      <c r="J9" s="3"/>
      <c r="K9" s="3"/>
      <c r="L9" s="3"/>
      <c r="M9" s="3"/>
    </row>
    <row r="10" spans="1:14" ht="15.75" customHeight="1">
      <c r="A10" s="3"/>
      <c r="B10" s="5"/>
      <c r="C10" s="3"/>
      <c r="D10" s="8"/>
      <c r="E10" s="3"/>
      <c r="F10" s="3"/>
      <c r="G10" s="15"/>
      <c r="H10" s="15"/>
      <c r="I10" s="8"/>
      <c r="J10" s="3"/>
      <c r="K10" s="3"/>
      <c r="L10" s="3"/>
      <c r="M10" s="3"/>
    </row>
    <row r="11" spans="1:14" ht="15" customHeight="1">
      <c r="A11" s="3"/>
      <c r="B11" s="48" t="s">
        <v>19</v>
      </c>
      <c r="C11" s="37"/>
      <c r="D11" s="51" t="s">
        <v>5</v>
      </c>
      <c r="E11" s="52"/>
      <c r="F11" s="52"/>
      <c r="G11" s="53">
        <f>+G3*G5</f>
        <v>195</v>
      </c>
      <c r="H11" s="7"/>
      <c r="I11" s="16" t="s">
        <v>18</v>
      </c>
      <c r="J11" s="17"/>
      <c r="K11" s="17"/>
      <c r="L11" s="17"/>
      <c r="M11" s="3"/>
    </row>
    <row r="12" spans="1:14" ht="15" customHeight="1">
      <c r="A12" s="3"/>
      <c r="B12" s="5"/>
      <c r="C12" s="3"/>
      <c r="D12" s="51" t="s">
        <v>22</v>
      </c>
      <c r="E12" s="52"/>
      <c r="F12" s="52"/>
      <c r="G12" s="54" t="str">
        <f>IF(G4&gt;10000,"MAIN Account",IF(G4&lt;10000,"MICRO ACCOUNT","MINI ACCOUNT"))</f>
        <v>MAIN Account</v>
      </c>
      <c r="H12" s="18"/>
      <c r="I12" s="8" t="s">
        <v>23</v>
      </c>
      <c r="J12" s="3"/>
      <c r="K12" s="3"/>
      <c r="L12" s="3"/>
      <c r="M12" s="3"/>
    </row>
    <row r="13" spans="1:14" ht="15" customHeight="1">
      <c r="A13" s="3"/>
      <c r="B13" s="5"/>
      <c r="C13" s="3"/>
      <c r="D13" s="51" t="s">
        <v>26</v>
      </c>
      <c r="E13" s="52"/>
      <c r="F13" s="52"/>
      <c r="G13" s="53">
        <f>+G11</f>
        <v>195</v>
      </c>
      <c r="H13" s="18"/>
      <c r="I13" s="8"/>
      <c r="J13" s="3"/>
      <c r="K13" s="3"/>
      <c r="L13" s="3"/>
      <c r="M13" s="3"/>
    </row>
    <row r="14" spans="1:14" ht="15" customHeight="1">
      <c r="A14" s="3"/>
      <c r="B14" s="5"/>
      <c r="C14" s="3"/>
      <c r="D14" s="51"/>
      <c r="E14" s="52"/>
      <c r="F14" s="52"/>
      <c r="G14" s="53"/>
      <c r="H14" s="18"/>
      <c r="I14" s="8"/>
      <c r="J14" s="3"/>
      <c r="K14" s="3"/>
      <c r="L14" s="3"/>
      <c r="M14" s="3"/>
    </row>
    <row r="15" spans="1:14" ht="15" customHeight="1">
      <c r="A15" s="3"/>
      <c r="B15" s="5"/>
      <c r="C15" s="3"/>
      <c r="D15" s="55" t="s">
        <v>29</v>
      </c>
      <c r="E15" s="52"/>
      <c r="F15" s="32" t="s">
        <v>34</v>
      </c>
      <c r="G15" s="56"/>
      <c r="H15" s="18"/>
      <c r="I15" s="8"/>
      <c r="J15" s="3"/>
      <c r="K15" s="3"/>
      <c r="L15" s="3"/>
      <c r="M15" s="3"/>
    </row>
    <row r="16" spans="1:14" ht="15" customHeight="1">
      <c r="A16" s="3"/>
      <c r="B16" s="5"/>
      <c r="C16" s="3"/>
      <c r="D16" s="51" t="s">
        <v>30</v>
      </c>
      <c r="E16" s="52"/>
      <c r="F16" s="33">
        <f>IF(G8=0,0,(ROUND(26%*(G7/G8)*(G13/G24),0)))</f>
        <v>0</v>
      </c>
      <c r="G16" s="57">
        <f>+F16*G8*G9</f>
        <v>0</v>
      </c>
      <c r="H16" s="18"/>
      <c r="I16" s="19" t="str">
        <f>IF(F16=0," ",IF(F16&lt;G28,"YES it is OK to trade those lots","NO!!   Your Maximum Lots allowed has been exceeded"))</f>
        <v xml:space="preserve"> </v>
      </c>
      <c r="J16" s="20"/>
      <c r="K16" s="20"/>
      <c r="L16" s="20"/>
      <c r="M16" s="20"/>
      <c r="N16" s="1"/>
    </row>
    <row r="17" spans="1:13" ht="15" customHeight="1">
      <c r="A17" s="3"/>
      <c r="B17" s="5"/>
      <c r="C17" s="3"/>
      <c r="D17" s="51" t="s">
        <v>27</v>
      </c>
      <c r="E17" s="52"/>
      <c r="F17" s="34">
        <f>IF(G13=0,0,ROUND(+F16*(G13+G16)/+G13,0))</f>
        <v>0</v>
      </c>
      <c r="G17" s="57">
        <f>+F17*G8*G9</f>
        <v>0</v>
      </c>
      <c r="H17" s="18"/>
      <c r="I17" s="8"/>
      <c r="J17" s="3"/>
      <c r="K17" s="3"/>
      <c r="L17" s="3"/>
      <c r="M17" s="3"/>
    </row>
    <row r="18" spans="1:13" ht="15" customHeight="1">
      <c r="A18" s="3"/>
      <c r="B18" s="5"/>
      <c r="C18" s="3"/>
      <c r="D18" s="51" t="s">
        <v>28</v>
      </c>
      <c r="E18" s="52"/>
      <c r="F18" s="34">
        <f>IF(G13=0,0,ROUND(+F17*(G13+G16+G17)/+G13,0))</f>
        <v>0</v>
      </c>
      <c r="G18" s="57">
        <f>+F18*G8*G9</f>
        <v>0</v>
      </c>
      <c r="H18" s="18"/>
      <c r="I18" s="8"/>
      <c r="J18" s="3"/>
      <c r="K18" s="3"/>
      <c r="L18" s="3"/>
      <c r="M18" s="3"/>
    </row>
    <row r="19" spans="1:13" ht="15" customHeight="1" thickBot="1">
      <c r="A19" s="3"/>
      <c r="B19" s="5"/>
      <c r="C19" s="3"/>
      <c r="D19" s="51" t="s">
        <v>33</v>
      </c>
      <c r="E19" s="52"/>
      <c r="F19" s="52"/>
      <c r="G19" s="58">
        <f>+G16+G17+G18</f>
        <v>0</v>
      </c>
      <c r="H19" s="18"/>
      <c r="I19" s="36" t="str">
        <f>IF(G19=0," ",IF(F16&gt;G28,"Goal Not Achievable",IF(+G19&gt;G13,"Goal Achievable", " Goal not Achievable")))</f>
        <v xml:space="preserve"> </v>
      </c>
      <c r="J19" s="3"/>
      <c r="K19" s="3"/>
      <c r="L19" s="3"/>
      <c r="M19" s="3"/>
    </row>
    <row r="20" spans="1:13" ht="6" customHeight="1" thickTop="1">
      <c r="A20" s="3"/>
      <c r="B20" s="5"/>
      <c r="C20" s="3"/>
      <c r="D20" s="51"/>
      <c r="E20" s="52"/>
      <c r="F20" s="52"/>
      <c r="G20" s="59"/>
      <c r="H20" s="15"/>
      <c r="I20" s="8"/>
      <c r="J20" s="3"/>
      <c r="K20" s="3"/>
      <c r="L20" s="3"/>
      <c r="M20" s="3"/>
    </row>
    <row r="21" spans="1:13" ht="6.75" customHeight="1">
      <c r="A21" s="3"/>
      <c r="B21" s="3"/>
      <c r="C21" s="3"/>
      <c r="D21" s="60"/>
      <c r="E21" s="52"/>
      <c r="F21" s="52"/>
      <c r="G21" s="52"/>
      <c r="H21" s="3"/>
      <c r="I21" s="3"/>
      <c r="J21" s="3"/>
      <c r="K21" s="3"/>
      <c r="L21" s="3"/>
      <c r="M21" s="3"/>
    </row>
    <row r="22" spans="1:13" ht="18.75">
      <c r="A22" s="3"/>
      <c r="B22" s="21"/>
      <c r="C22" s="3"/>
      <c r="D22" s="69" t="s">
        <v>2</v>
      </c>
      <c r="E22" s="69"/>
      <c r="F22" s="69"/>
      <c r="G22" s="69"/>
      <c r="H22" s="4"/>
      <c r="I22" s="3"/>
      <c r="J22" s="3"/>
      <c r="K22" s="3"/>
      <c r="L22" s="3"/>
      <c r="M22" s="3"/>
    </row>
    <row r="23" spans="1:13">
      <c r="A23" s="3"/>
      <c r="B23" s="3"/>
      <c r="C23" s="3"/>
      <c r="D23" s="52" t="s">
        <v>35</v>
      </c>
      <c r="E23" s="52"/>
      <c r="F23" s="52"/>
      <c r="G23" s="61">
        <f>IF(G4=0,0,+G4*1/G6)</f>
        <v>250</v>
      </c>
      <c r="H23" s="22"/>
      <c r="I23" s="23"/>
      <c r="J23" s="3"/>
      <c r="K23" s="3"/>
      <c r="L23" s="3"/>
      <c r="M23" s="3"/>
    </row>
    <row r="24" spans="1:13">
      <c r="A24" s="3"/>
      <c r="B24" s="3"/>
      <c r="C24" s="3"/>
      <c r="D24" s="52" t="s">
        <v>0</v>
      </c>
      <c r="E24" s="52"/>
      <c r="F24" s="52"/>
      <c r="G24" s="61">
        <f>+G7*G9</f>
        <v>140</v>
      </c>
      <c r="H24" s="22"/>
      <c r="I24" s="23"/>
      <c r="J24" s="3"/>
      <c r="K24" s="3"/>
      <c r="L24" s="3"/>
      <c r="M24" s="3"/>
    </row>
    <row r="25" spans="1:13">
      <c r="A25" s="3"/>
      <c r="B25" s="3"/>
      <c r="C25" s="3"/>
      <c r="D25" s="52" t="s">
        <v>25</v>
      </c>
      <c r="E25" s="52"/>
      <c r="F25" s="52"/>
      <c r="G25" s="61">
        <f>+G23+G24</f>
        <v>390</v>
      </c>
      <c r="H25" s="22"/>
      <c r="I25" s="3"/>
      <c r="J25" s="3"/>
      <c r="K25" s="3"/>
      <c r="L25" s="3"/>
      <c r="M25" s="3"/>
    </row>
    <row r="26" spans="1:13">
      <c r="A26" s="3"/>
      <c r="B26" s="3"/>
      <c r="C26" s="3"/>
      <c r="D26" s="52"/>
      <c r="E26" s="52"/>
      <c r="F26" s="61"/>
      <c r="G26" s="61"/>
      <c r="H26" s="22"/>
      <c r="I26" s="3"/>
      <c r="J26" s="3"/>
      <c r="K26" s="3"/>
      <c r="L26" s="3"/>
      <c r="M26" s="3"/>
    </row>
    <row r="27" spans="1:13" ht="18.75">
      <c r="A27" s="3"/>
      <c r="B27" s="21"/>
      <c r="C27" s="3"/>
      <c r="D27" s="69" t="s">
        <v>3</v>
      </c>
      <c r="E27" s="69"/>
      <c r="F27" s="69"/>
      <c r="G27" s="52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52" t="s">
        <v>1</v>
      </c>
      <c r="E28" s="52"/>
      <c r="F28" s="62"/>
      <c r="G28" s="62">
        <f>IF(G11=0,0,+G11/G25)</f>
        <v>0.5</v>
      </c>
      <c r="H28" s="24"/>
      <c r="I28" s="3"/>
      <c r="J28" s="3"/>
      <c r="K28" s="3"/>
      <c r="L28" s="3"/>
      <c r="M28" s="3"/>
    </row>
    <row r="29" spans="1:13">
      <c r="A29" s="3"/>
      <c r="B29" s="3"/>
      <c r="C29" s="3"/>
      <c r="D29" s="52"/>
      <c r="E29" s="52"/>
      <c r="F29" s="52"/>
      <c r="G29" s="52"/>
      <c r="H29" s="3"/>
      <c r="I29" s="3"/>
      <c r="J29" s="3"/>
      <c r="K29" s="3"/>
      <c r="L29" s="3"/>
      <c r="M29" s="3"/>
    </row>
    <row r="30" spans="1:13" ht="18.75">
      <c r="A30" s="3"/>
      <c r="B30" s="21"/>
      <c r="C30" s="3"/>
      <c r="D30" s="63" t="s">
        <v>36</v>
      </c>
      <c r="E30" s="64"/>
      <c r="F30" s="64"/>
      <c r="G30" s="52"/>
      <c r="H30" s="3"/>
      <c r="I30" s="3"/>
      <c r="J30" s="3"/>
      <c r="K30" s="3"/>
      <c r="L30" s="3"/>
      <c r="M30" s="3"/>
    </row>
    <row r="31" spans="1:13" ht="15.75" thickBot="1">
      <c r="A31" s="3"/>
      <c r="B31" s="3"/>
      <c r="C31" s="3"/>
      <c r="D31" s="52" t="s">
        <v>4</v>
      </c>
      <c r="E31" s="52"/>
      <c r="F31" s="65"/>
      <c r="G31" s="65">
        <f>+G13</f>
        <v>195</v>
      </c>
      <c r="H31" s="25"/>
      <c r="I31" s="3"/>
      <c r="J31" s="3"/>
      <c r="K31" s="3"/>
      <c r="L31" s="3"/>
      <c r="M31" s="3"/>
    </row>
    <row r="32" spans="1:13" ht="19.5" thickBot="1">
      <c r="A32" s="3"/>
      <c r="B32" s="3"/>
      <c r="C32" s="3"/>
      <c r="D32" s="52" t="s">
        <v>37</v>
      </c>
      <c r="E32" s="52"/>
      <c r="F32" s="52"/>
      <c r="G32" s="66">
        <v>0</v>
      </c>
      <c r="H32" s="3"/>
      <c r="I32" s="3"/>
      <c r="J32" s="3"/>
      <c r="K32" s="3"/>
      <c r="L32" s="3"/>
      <c r="M32" s="3"/>
    </row>
    <row r="33" spans="1:13" ht="15.75" thickBot="1">
      <c r="A33" s="3"/>
      <c r="B33" s="3"/>
      <c r="C33" s="3"/>
      <c r="D33" s="52" t="s">
        <v>5</v>
      </c>
      <c r="E33" s="52"/>
      <c r="F33" s="65"/>
      <c r="G33" s="65">
        <f>+G31+G32</f>
        <v>195</v>
      </c>
      <c r="H33" s="25"/>
      <c r="I33" s="3"/>
      <c r="J33" s="3"/>
      <c r="K33" s="3"/>
      <c r="L33" s="3"/>
      <c r="M33" s="3"/>
    </row>
    <row r="34" spans="1:13" ht="19.5" thickBot="1">
      <c r="A34" s="3"/>
      <c r="B34" s="3"/>
      <c r="C34" s="3"/>
      <c r="D34" s="52" t="s">
        <v>31</v>
      </c>
      <c r="E34" s="52"/>
      <c r="F34" s="65"/>
      <c r="G34" s="35">
        <f>IF(G32=0,0,ROUND(26%*(G7/G8)*G33/G24,0))</f>
        <v>0</v>
      </c>
      <c r="H34" s="25"/>
      <c r="I34" s="19" t="str">
        <f>IF(G34=0," ",IF(G34&lt;G35,"YES it is OK to trade those lots","NO!!   Your Maximum Lots allowed has been exceeded"))</f>
        <v xml:space="preserve"> </v>
      </c>
      <c r="J34" s="17"/>
      <c r="K34" s="17"/>
      <c r="L34" s="17"/>
      <c r="M34" s="17"/>
    </row>
    <row r="35" spans="1:13">
      <c r="A35" s="3"/>
      <c r="B35" s="3"/>
      <c r="C35" s="3"/>
      <c r="D35" s="52" t="s">
        <v>6</v>
      </c>
      <c r="E35" s="52"/>
      <c r="F35" s="62"/>
      <c r="G35" s="62">
        <f>IF(G33=0,0,+G33/G25)</f>
        <v>0.5</v>
      </c>
      <c r="H35" s="24"/>
      <c r="I35" s="3"/>
      <c r="J35" s="3"/>
      <c r="K35" s="3"/>
      <c r="L35" s="3"/>
      <c r="M35" s="3"/>
    </row>
    <row r="36" spans="1:13" ht="15.7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21"/>
      <c r="C37" s="39"/>
      <c r="D37" s="40" t="s">
        <v>7</v>
      </c>
      <c r="E37" s="41"/>
      <c r="F37" s="41"/>
      <c r="G37" s="42">
        <f>+G31</f>
        <v>195</v>
      </c>
      <c r="H37" s="41" t="s">
        <v>38</v>
      </c>
      <c r="I37" s="43">
        <f>+G37*2</f>
        <v>390</v>
      </c>
      <c r="J37" s="3"/>
      <c r="K37" s="3"/>
      <c r="L37" s="3"/>
      <c r="M37" s="3"/>
    </row>
    <row r="38" spans="1:13" ht="15.75" thickBot="1">
      <c r="A38" s="3"/>
      <c r="B38" s="3"/>
      <c r="C38" s="44"/>
      <c r="D38" s="45" t="s">
        <v>8</v>
      </c>
      <c r="E38" s="46"/>
      <c r="F38" s="46"/>
      <c r="G38" s="46"/>
      <c r="H38" s="46"/>
      <c r="I38" s="47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 t="s">
        <v>40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</sheetData>
  <sheetProtection password="CA5B" sheet="1" objects="1" scenarios="1"/>
  <mergeCells count="3">
    <mergeCell ref="B1:L1"/>
    <mergeCell ref="D22:G22"/>
    <mergeCell ref="D27:F2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>
      <selection activeCell="L19" sqref="L19"/>
    </sheetView>
  </sheetViews>
  <sheetFormatPr defaultRowHeight="15"/>
  <cols>
    <col min="1" max="1" width="3.85546875" customWidth="1"/>
    <col min="3" max="3" width="3.28515625" customWidth="1"/>
    <col min="5" max="5" width="14.42578125" customWidth="1"/>
    <col min="6" max="6" width="16.7109375" customWidth="1"/>
    <col min="7" max="7" width="14.140625" customWidth="1"/>
    <col min="8" max="8" width="3.140625" customWidth="1"/>
    <col min="9" max="9" width="13.7109375" customWidth="1"/>
    <col min="12" max="12" width="13.5703125" customWidth="1"/>
  </cols>
  <sheetData>
    <row r="1" spans="1:14" ht="31.5">
      <c r="A1" s="3"/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3"/>
    </row>
    <row r="2" spans="1:14" ht="13.5" customHeight="1" thickBot="1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5" customHeight="1" thickBot="1">
      <c r="A3" s="3"/>
      <c r="B3" s="38" t="s">
        <v>41</v>
      </c>
      <c r="C3" s="3"/>
      <c r="D3" s="6" t="s">
        <v>10</v>
      </c>
      <c r="E3" s="6"/>
      <c r="F3" s="6"/>
      <c r="G3" s="26">
        <v>50000</v>
      </c>
      <c r="H3" s="7"/>
      <c r="I3" s="8"/>
      <c r="J3" s="3"/>
      <c r="K3" s="3"/>
      <c r="L3" s="3"/>
      <c r="M3" s="3"/>
    </row>
    <row r="4" spans="1:14" ht="15" customHeight="1" thickBot="1">
      <c r="A4" s="3"/>
      <c r="B4" s="9"/>
      <c r="C4" s="3"/>
      <c r="D4" s="6" t="s">
        <v>20</v>
      </c>
      <c r="E4" s="6"/>
      <c r="F4" s="6"/>
      <c r="G4" s="27">
        <v>10000</v>
      </c>
      <c r="H4" s="10"/>
      <c r="I4" s="8" t="s">
        <v>21</v>
      </c>
      <c r="J4" s="3"/>
      <c r="K4" s="3"/>
      <c r="L4" s="3"/>
      <c r="M4" s="3"/>
    </row>
    <row r="5" spans="1:14" ht="15" customHeight="1" thickBot="1">
      <c r="A5" s="3"/>
      <c r="B5" s="9"/>
      <c r="C5" s="3"/>
      <c r="D5" s="6" t="s">
        <v>39</v>
      </c>
      <c r="E5" s="6"/>
      <c r="F5" s="6"/>
      <c r="G5" s="28">
        <v>0.1</v>
      </c>
      <c r="H5" s="11"/>
      <c r="I5" s="8" t="s">
        <v>24</v>
      </c>
      <c r="J5" s="3"/>
      <c r="K5" s="3"/>
      <c r="L5" s="3"/>
      <c r="M5" s="3"/>
    </row>
    <row r="6" spans="1:14" ht="15" customHeight="1" thickBot="1">
      <c r="A6" s="3"/>
      <c r="B6" s="5"/>
      <c r="C6" s="3"/>
      <c r="D6" s="12" t="s">
        <v>11</v>
      </c>
      <c r="E6" s="6"/>
      <c r="F6" s="13" t="s">
        <v>32</v>
      </c>
      <c r="G6" s="29">
        <v>100</v>
      </c>
      <c r="H6" s="14"/>
      <c r="I6" s="8" t="s">
        <v>15</v>
      </c>
      <c r="J6" s="3"/>
      <c r="K6" s="3"/>
      <c r="L6" s="3"/>
      <c r="M6" s="3"/>
    </row>
    <row r="7" spans="1:14" ht="15" customHeight="1" thickBot="1">
      <c r="A7" s="3"/>
      <c r="B7" s="5"/>
      <c r="C7" s="3"/>
      <c r="D7" s="8" t="s">
        <v>12</v>
      </c>
      <c r="E7" s="3"/>
      <c r="F7" s="3"/>
      <c r="G7" s="30">
        <v>100</v>
      </c>
      <c r="H7" s="8"/>
      <c r="I7" s="8" t="s">
        <v>16</v>
      </c>
      <c r="J7" s="3"/>
      <c r="K7" s="3"/>
      <c r="L7" s="3"/>
      <c r="M7" s="3"/>
    </row>
    <row r="8" spans="1:14" ht="15" customHeight="1" thickBot="1">
      <c r="A8" s="3"/>
      <c r="B8" s="5"/>
      <c r="C8" s="3"/>
      <c r="D8" s="8" t="s">
        <v>13</v>
      </c>
      <c r="E8" s="3"/>
      <c r="F8" s="3"/>
      <c r="G8" s="30">
        <v>100</v>
      </c>
      <c r="H8" s="8"/>
      <c r="I8" s="8" t="s">
        <v>16</v>
      </c>
      <c r="J8" s="3"/>
      <c r="K8" s="3"/>
      <c r="L8" s="3"/>
      <c r="M8" s="3"/>
    </row>
    <row r="9" spans="1:14" ht="15" customHeight="1" thickBot="1">
      <c r="A9" s="3"/>
      <c r="B9" s="5"/>
      <c r="C9" s="3"/>
      <c r="D9" s="8" t="s">
        <v>14</v>
      </c>
      <c r="E9" s="3"/>
      <c r="F9" s="3"/>
      <c r="G9" s="31">
        <v>1</v>
      </c>
      <c r="H9" s="15"/>
      <c r="I9" s="8" t="s">
        <v>17</v>
      </c>
      <c r="J9" s="3"/>
      <c r="K9" s="3"/>
      <c r="L9" s="3"/>
      <c r="M9" s="3"/>
    </row>
    <row r="10" spans="1:14" ht="15.75" customHeight="1">
      <c r="A10" s="3"/>
      <c r="B10" s="5"/>
      <c r="C10" s="3"/>
      <c r="D10" s="8"/>
      <c r="E10" s="3"/>
      <c r="F10" s="3"/>
      <c r="G10" s="15"/>
      <c r="H10" s="15"/>
      <c r="I10" s="8"/>
      <c r="J10" s="3"/>
      <c r="K10" s="3"/>
      <c r="L10" s="3"/>
      <c r="M10" s="3"/>
    </row>
    <row r="11" spans="1:14" ht="15" customHeight="1">
      <c r="A11" s="3"/>
      <c r="B11" s="48" t="s">
        <v>19</v>
      </c>
      <c r="C11" s="37"/>
      <c r="D11" s="51" t="s">
        <v>5</v>
      </c>
      <c r="E11" s="52"/>
      <c r="F11" s="52"/>
      <c r="G11" s="53">
        <f>+G3*G5</f>
        <v>5000</v>
      </c>
      <c r="H11" s="7"/>
      <c r="I11" s="16" t="s">
        <v>18</v>
      </c>
      <c r="J11" s="17"/>
      <c r="K11" s="17"/>
      <c r="L11" s="17"/>
      <c r="M11" s="3"/>
    </row>
    <row r="12" spans="1:14" ht="15" customHeight="1">
      <c r="A12" s="3"/>
      <c r="B12" s="5"/>
      <c r="C12" s="3"/>
      <c r="D12" s="51" t="s">
        <v>22</v>
      </c>
      <c r="E12" s="52"/>
      <c r="F12" s="52"/>
      <c r="G12" s="54" t="str">
        <f>IF(G4&gt;10000,"MAIN Account",IF(G4&lt;10000,"MICRO ACCOUNT","MINI ACCOUNT"))</f>
        <v>MINI ACCOUNT</v>
      </c>
      <c r="H12" s="18"/>
      <c r="I12" s="8" t="s">
        <v>23</v>
      </c>
      <c r="J12" s="3"/>
      <c r="K12" s="3"/>
      <c r="L12" s="3"/>
      <c r="M12" s="3"/>
    </row>
    <row r="13" spans="1:14" ht="15" customHeight="1">
      <c r="A13" s="3"/>
      <c r="B13" s="5"/>
      <c r="C13" s="3"/>
      <c r="D13" s="51" t="s">
        <v>26</v>
      </c>
      <c r="E13" s="52"/>
      <c r="F13" s="52"/>
      <c r="G13" s="53">
        <f>+G11</f>
        <v>5000</v>
      </c>
      <c r="H13" s="18"/>
      <c r="I13" s="8"/>
      <c r="J13" s="3"/>
      <c r="K13" s="3"/>
      <c r="L13" s="3"/>
      <c r="M13" s="3"/>
    </row>
    <row r="14" spans="1:14" ht="15" customHeight="1">
      <c r="A14" s="3"/>
      <c r="B14" s="5"/>
      <c r="C14" s="3"/>
      <c r="D14" s="51"/>
      <c r="E14" s="52"/>
      <c r="F14" s="52"/>
      <c r="G14" s="53"/>
      <c r="H14" s="18"/>
      <c r="I14" s="8"/>
      <c r="J14" s="3"/>
      <c r="K14" s="3"/>
      <c r="L14" s="3"/>
      <c r="M14" s="3"/>
    </row>
    <row r="15" spans="1:14" ht="15" customHeight="1">
      <c r="A15" s="3"/>
      <c r="B15" s="5"/>
      <c r="C15" s="3"/>
      <c r="D15" s="55" t="s">
        <v>29</v>
      </c>
      <c r="E15" s="52"/>
      <c r="F15" s="32" t="s">
        <v>34</v>
      </c>
      <c r="G15" s="56"/>
      <c r="H15" s="18"/>
      <c r="I15" s="8"/>
      <c r="J15" s="3"/>
      <c r="K15" s="3"/>
      <c r="L15" s="3"/>
      <c r="M15" s="3"/>
    </row>
    <row r="16" spans="1:14" ht="15" customHeight="1">
      <c r="A16" s="3"/>
      <c r="B16" s="5"/>
      <c r="C16" s="3"/>
      <c r="D16" s="51" t="s">
        <v>30</v>
      </c>
      <c r="E16" s="52"/>
      <c r="F16" s="33">
        <f>IF(G8=0,0,(ROUND(26%*(G7/G8)*(G13/G24),0)))</f>
        <v>13</v>
      </c>
      <c r="G16" s="57">
        <f>+F16*G8*G9</f>
        <v>1300</v>
      </c>
      <c r="H16" s="18"/>
      <c r="I16" s="19" t="str">
        <f>IF(F16=0," ",IF(F16&lt;G28,"YES it is OK to trade those lots","NO!!   Your Maximum Lots allowed has been exceeded"))</f>
        <v>YES it is OK to trade those lots</v>
      </c>
      <c r="J16" s="20"/>
      <c r="K16" s="20"/>
      <c r="L16" s="20"/>
      <c r="M16" s="20"/>
      <c r="N16" s="1"/>
    </row>
    <row r="17" spans="1:13" ht="15" customHeight="1">
      <c r="A17" s="3"/>
      <c r="B17" s="5"/>
      <c r="C17" s="3"/>
      <c r="D17" s="51" t="s">
        <v>27</v>
      </c>
      <c r="E17" s="52"/>
      <c r="F17" s="34">
        <f>IF(G13=0,0,ROUND(+F16*(G13+G16)/+G13,0))</f>
        <v>16</v>
      </c>
      <c r="G17" s="57">
        <f>+F17*G8*G9</f>
        <v>1600</v>
      </c>
      <c r="H17" s="18"/>
      <c r="I17" s="8"/>
      <c r="J17" s="3"/>
      <c r="K17" s="3"/>
      <c r="L17" s="3"/>
      <c r="M17" s="3"/>
    </row>
    <row r="18" spans="1:13" ht="15" customHeight="1">
      <c r="A18" s="3"/>
      <c r="B18" s="5"/>
      <c r="C18" s="3"/>
      <c r="D18" s="51" t="s">
        <v>28</v>
      </c>
      <c r="E18" s="52"/>
      <c r="F18" s="34">
        <f>IF(G13=0,0,ROUND(+F17*(G13+G16+G17)/+G13,0))</f>
        <v>25</v>
      </c>
      <c r="G18" s="57">
        <f>+F18*G8*G9</f>
        <v>2500</v>
      </c>
      <c r="H18" s="18"/>
      <c r="I18" s="8"/>
      <c r="J18" s="3"/>
      <c r="K18" s="3"/>
      <c r="L18" s="3"/>
      <c r="M18" s="3"/>
    </row>
    <row r="19" spans="1:13" ht="15" customHeight="1" thickBot="1">
      <c r="A19" s="3"/>
      <c r="B19" s="5"/>
      <c r="C19" s="3"/>
      <c r="D19" s="51" t="s">
        <v>33</v>
      </c>
      <c r="E19" s="52"/>
      <c r="F19" s="52"/>
      <c r="G19" s="58">
        <f>+G16+G17+G18</f>
        <v>5400</v>
      </c>
      <c r="H19" s="18"/>
      <c r="I19" s="36" t="str">
        <f>IF(G19=0," ",IF(F16&gt;G28,"Goal Not Achievable",IF(+G19&gt;G13,"Goal Achievable", " Goal not Achievable")))</f>
        <v>Goal Achievable</v>
      </c>
      <c r="J19" s="3"/>
      <c r="K19" s="3"/>
      <c r="L19" s="3"/>
      <c r="M19" s="3"/>
    </row>
    <row r="20" spans="1:13" ht="6" customHeight="1" thickTop="1">
      <c r="A20" s="3"/>
      <c r="B20" s="5"/>
      <c r="C20" s="3"/>
      <c r="D20" s="51"/>
      <c r="E20" s="52"/>
      <c r="F20" s="52"/>
      <c r="G20" s="59"/>
      <c r="H20" s="15"/>
      <c r="I20" s="8"/>
      <c r="J20" s="3"/>
      <c r="K20" s="3"/>
      <c r="L20" s="3"/>
      <c r="M20" s="3"/>
    </row>
    <row r="21" spans="1:13" ht="6.75" customHeight="1">
      <c r="A21" s="3"/>
      <c r="B21" s="3"/>
      <c r="C21" s="3"/>
      <c r="D21" s="60"/>
      <c r="E21" s="52"/>
      <c r="F21" s="52"/>
      <c r="G21" s="52"/>
      <c r="H21" s="3"/>
      <c r="I21" s="3"/>
      <c r="J21" s="3"/>
      <c r="K21" s="3"/>
      <c r="L21" s="3"/>
      <c r="M21" s="3"/>
    </row>
    <row r="22" spans="1:13" ht="18.75">
      <c r="A22" s="3"/>
      <c r="B22" s="21"/>
      <c r="C22" s="3"/>
      <c r="D22" s="69" t="s">
        <v>2</v>
      </c>
      <c r="E22" s="69"/>
      <c r="F22" s="69"/>
      <c r="G22" s="69"/>
      <c r="H22" s="4"/>
      <c r="I22" s="3"/>
      <c r="J22" s="3"/>
      <c r="K22" s="3"/>
      <c r="L22" s="3"/>
      <c r="M22" s="3"/>
    </row>
    <row r="23" spans="1:13">
      <c r="A23" s="3"/>
      <c r="B23" s="3"/>
      <c r="C23" s="3"/>
      <c r="D23" s="52" t="s">
        <v>35</v>
      </c>
      <c r="E23" s="52"/>
      <c r="F23" s="52"/>
      <c r="G23" s="61">
        <f>IF(G4=0,0,+G4*1/G6)</f>
        <v>100</v>
      </c>
      <c r="H23" s="22"/>
      <c r="I23" s="23"/>
      <c r="J23" s="3"/>
      <c r="K23" s="3"/>
      <c r="L23" s="3"/>
      <c r="M23" s="3"/>
    </row>
    <row r="24" spans="1:13">
      <c r="A24" s="3"/>
      <c r="B24" s="3"/>
      <c r="C24" s="3"/>
      <c r="D24" s="52" t="s">
        <v>0</v>
      </c>
      <c r="E24" s="52"/>
      <c r="F24" s="52"/>
      <c r="G24" s="61">
        <f>+G7*G9</f>
        <v>100</v>
      </c>
      <c r="H24" s="22"/>
      <c r="I24" s="23"/>
      <c r="J24" s="3"/>
      <c r="K24" s="3"/>
      <c r="L24" s="3"/>
      <c r="M24" s="3"/>
    </row>
    <row r="25" spans="1:13">
      <c r="A25" s="3"/>
      <c r="B25" s="3"/>
      <c r="C25" s="3"/>
      <c r="D25" s="52" t="s">
        <v>25</v>
      </c>
      <c r="E25" s="52"/>
      <c r="F25" s="52"/>
      <c r="G25" s="61">
        <f>+G23+G24</f>
        <v>200</v>
      </c>
      <c r="H25" s="22"/>
      <c r="I25" s="3"/>
      <c r="J25" s="3"/>
      <c r="K25" s="3"/>
      <c r="L25" s="3"/>
      <c r="M25" s="3"/>
    </row>
    <row r="26" spans="1:13">
      <c r="A26" s="3"/>
      <c r="B26" s="3"/>
      <c r="C26" s="3"/>
      <c r="D26" s="52"/>
      <c r="E26" s="52"/>
      <c r="F26" s="61"/>
      <c r="G26" s="61"/>
      <c r="H26" s="22"/>
      <c r="I26" s="3"/>
      <c r="J26" s="3"/>
      <c r="K26" s="3"/>
      <c r="L26" s="3"/>
      <c r="M26" s="3"/>
    </row>
    <row r="27" spans="1:13" ht="18.75">
      <c r="A27" s="3"/>
      <c r="B27" s="21"/>
      <c r="C27" s="3"/>
      <c r="D27" s="69" t="s">
        <v>3</v>
      </c>
      <c r="E27" s="69"/>
      <c r="F27" s="69"/>
      <c r="G27" s="52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52" t="s">
        <v>1</v>
      </c>
      <c r="E28" s="52"/>
      <c r="F28" s="62"/>
      <c r="G28" s="62">
        <f>IF(G11=0,0,+G11/G25)</f>
        <v>25</v>
      </c>
      <c r="H28" s="24"/>
      <c r="I28" s="3"/>
      <c r="J28" s="3"/>
      <c r="K28" s="3"/>
      <c r="L28" s="3"/>
      <c r="M28" s="3"/>
    </row>
    <row r="29" spans="1:13">
      <c r="A29" s="3"/>
      <c r="B29" s="3"/>
      <c r="C29" s="3"/>
      <c r="D29" s="52"/>
      <c r="E29" s="52"/>
      <c r="F29" s="52"/>
      <c r="G29" s="52"/>
      <c r="H29" s="3"/>
      <c r="I29" s="3"/>
      <c r="J29" s="3"/>
      <c r="K29" s="3"/>
      <c r="L29" s="3"/>
      <c r="M29" s="3"/>
    </row>
    <row r="30" spans="1:13" ht="18.75">
      <c r="A30" s="3"/>
      <c r="B30" s="21"/>
      <c r="C30" s="3"/>
      <c r="D30" s="63" t="s">
        <v>36</v>
      </c>
      <c r="E30" s="64"/>
      <c r="F30" s="64"/>
      <c r="G30" s="52"/>
      <c r="H30" s="3"/>
      <c r="I30" s="3"/>
      <c r="J30" s="3"/>
      <c r="K30" s="3"/>
      <c r="L30" s="3"/>
      <c r="M30" s="3"/>
    </row>
    <row r="31" spans="1:13" ht="15.75" thickBot="1">
      <c r="A31" s="3"/>
      <c r="B31" s="3"/>
      <c r="C31" s="3"/>
      <c r="D31" s="52" t="s">
        <v>4</v>
      </c>
      <c r="E31" s="52"/>
      <c r="F31" s="65"/>
      <c r="G31" s="65">
        <f>+G13</f>
        <v>5000</v>
      </c>
      <c r="H31" s="25"/>
      <c r="I31" s="3"/>
      <c r="J31" s="3"/>
      <c r="K31" s="3"/>
      <c r="L31" s="3"/>
      <c r="M31" s="3"/>
    </row>
    <row r="32" spans="1:13" ht="19.5" thickBot="1">
      <c r="A32" s="3"/>
      <c r="B32" s="3"/>
      <c r="C32" s="3"/>
      <c r="D32" s="52" t="s">
        <v>37</v>
      </c>
      <c r="E32" s="52"/>
      <c r="F32" s="52"/>
      <c r="G32" s="66">
        <v>0</v>
      </c>
      <c r="H32" s="3"/>
      <c r="I32" s="3"/>
      <c r="J32" s="3"/>
      <c r="K32" s="3"/>
      <c r="L32" s="3"/>
      <c r="M32" s="3"/>
    </row>
    <row r="33" spans="1:13" ht="15.75" thickBot="1">
      <c r="A33" s="3"/>
      <c r="B33" s="3"/>
      <c r="C33" s="3"/>
      <c r="D33" s="52" t="s">
        <v>5</v>
      </c>
      <c r="E33" s="52"/>
      <c r="F33" s="65"/>
      <c r="G33" s="65">
        <f>+G31+G32</f>
        <v>5000</v>
      </c>
      <c r="H33" s="25"/>
      <c r="I33" s="3"/>
      <c r="J33" s="3"/>
      <c r="K33" s="3"/>
      <c r="L33" s="3"/>
      <c r="M33" s="3"/>
    </row>
    <row r="34" spans="1:13" ht="19.5" thickBot="1">
      <c r="A34" s="3"/>
      <c r="B34" s="3"/>
      <c r="C34" s="3"/>
      <c r="D34" s="52" t="s">
        <v>31</v>
      </c>
      <c r="E34" s="52"/>
      <c r="F34" s="65"/>
      <c r="G34" s="35">
        <f>IF(G32=0,0,ROUND(26%*(G7/G8)*G33/G24,0))</f>
        <v>0</v>
      </c>
      <c r="H34" s="25"/>
      <c r="I34" s="19" t="str">
        <f>IF(G34=0," ",IF(G34&lt;G35,"YES it is OK to trade those lots","NO!!   Your Maximum Lots allowed has been exceeded"))</f>
        <v xml:space="preserve"> </v>
      </c>
      <c r="J34" s="17"/>
      <c r="K34" s="17"/>
      <c r="L34" s="17"/>
      <c r="M34" s="17"/>
    </row>
    <row r="35" spans="1:13">
      <c r="A35" s="3"/>
      <c r="B35" s="3"/>
      <c r="C35" s="3"/>
      <c r="D35" s="52" t="s">
        <v>6</v>
      </c>
      <c r="E35" s="52"/>
      <c r="F35" s="62"/>
      <c r="G35" s="62">
        <f>IF(G33=0,0,+G33/G25)</f>
        <v>25</v>
      </c>
      <c r="H35" s="24"/>
      <c r="I35" s="3"/>
      <c r="J35" s="3"/>
      <c r="K35" s="3"/>
      <c r="L35" s="3"/>
      <c r="M35" s="3"/>
    </row>
    <row r="36" spans="1:13" ht="15.7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21"/>
      <c r="C37" s="39"/>
      <c r="D37" s="40" t="s">
        <v>7</v>
      </c>
      <c r="E37" s="41"/>
      <c r="F37" s="41"/>
      <c r="G37" s="42">
        <f>+G31</f>
        <v>5000</v>
      </c>
      <c r="H37" s="41" t="s">
        <v>38</v>
      </c>
      <c r="I37" s="43">
        <f>+G37*2</f>
        <v>10000</v>
      </c>
      <c r="J37" s="3"/>
      <c r="K37" s="3"/>
      <c r="L37" s="3"/>
      <c r="M37" s="3"/>
    </row>
    <row r="38" spans="1:13" ht="15.75" thickBot="1">
      <c r="A38" s="3"/>
      <c r="B38" s="3"/>
      <c r="C38" s="44"/>
      <c r="D38" s="45" t="s">
        <v>8</v>
      </c>
      <c r="E38" s="46"/>
      <c r="F38" s="46"/>
      <c r="G38" s="46"/>
      <c r="H38" s="46"/>
      <c r="I38" s="47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 t="s">
        <v>40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</sheetData>
  <sheetProtection password="CA5B" sheet="1" objects="1" scenarios="1"/>
  <mergeCells count="3">
    <mergeCell ref="B1:L1"/>
    <mergeCell ref="D22:G22"/>
    <mergeCell ref="D27:F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Comments</vt:lpstr>
      <vt:lpstr>Model</vt:lpstr>
      <vt:lpstr>Example 1</vt:lpstr>
      <vt:lpstr>Example 2</vt:lpstr>
      <vt:lpstr>Example 3</vt:lpstr>
      <vt:lpstr>Example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Duplooy</dc:creator>
  <cp:lastModifiedBy>James Pye</cp:lastModifiedBy>
  <dcterms:created xsi:type="dcterms:W3CDTF">2009-06-01T11:12:55Z</dcterms:created>
  <dcterms:modified xsi:type="dcterms:W3CDTF">2010-04-19T15:25:14Z</dcterms:modified>
</cp:coreProperties>
</file>